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D3DC9FB3-BED8-4426-88BE-10B7D06C7695}" xr6:coauthVersionLast="47" xr6:coauthVersionMax="47" xr10:uidLastSave="{00000000-0000-0000-0000-000000000000}"/>
  <bookViews>
    <workbookView xWindow="-120" yWindow="-120" windowWidth="20730" windowHeight="11040" xr2:uid="{985C235E-AC17-4E8B-A3D7-9B61BC032C5D}"/>
  </bookViews>
  <sheets>
    <sheet name="Matriz Auditoria" sheetId="1" r:id="rId1"/>
    <sheet name="Hoja2" sheetId="2" state="hidden" r:id="rId2"/>
  </sheets>
  <definedNames>
    <definedName name="_xlnm._FilterDatabase" localSheetId="0" hidden="1">'Matriz Auditoria'!$A$1:$AZ$45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R45" i="1" l="1"/>
  <c r="AT45" i="1" s="1"/>
  <c r="AR44" i="1"/>
  <c r="AT44" i="1" s="1"/>
  <c r="AR43" i="1"/>
  <c r="AT43" i="1" s="1"/>
  <c r="AR42" i="1"/>
  <c r="AT42" i="1" s="1"/>
  <c r="AR41" i="1"/>
  <c r="AT41" i="1" s="1"/>
  <c r="AR40" i="1"/>
  <c r="AT40" i="1" s="1"/>
  <c r="AR39" i="1"/>
  <c r="AT39" i="1" s="1"/>
  <c r="AR38" i="1"/>
  <c r="AT38" i="1" s="1"/>
  <c r="AR37" i="1"/>
  <c r="AT37" i="1" s="1"/>
  <c r="AR36" i="1"/>
  <c r="AT36" i="1" s="1"/>
  <c r="AR35" i="1"/>
  <c r="AT35" i="1" s="1"/>
  <c r="AR34" i="1"/>
  <c r="AT34" i="1" s="1"/>
  <c r="AR33" i="1"/>
  <c r="AT33" i="1" s="1"/>
  <c r="AR32" i="1"/>
  <c r="AT32" i="1" s="1"/>
  <c r="AR31" i="1"/>
  <c r="AT31" i="1" s="1"/>
  <c r="AR30" i="1"/>
  <c r="AT30" i="1" s="1"/>
  <c r="AR29" i="1"/>
  <c r="AT29" i="1" s="1"/>
  <c r="AR28" i="1"/>
  <c r="AT28" i="1" s="1"/>
  <c r="AR27" i="1"/>
  <c r="AT27" i="1" s="1"/>
  <c r="AR26" i="1"/>
  <c r="AT26" i="1" s="1"/>
  <c r="AR25" i="1"/>
  <c r="AT25" i="1" s="1"/>
  <c r="AR24" i="1"/>
  <c r="AT24" i="1" s="1"/>
  <c r="AR23" i="1"/>
  <c r="AT23" i="1" s="1"/>
  <c r="AR22" i="1"/>
  <c r="AT22" i="1" s="1"/>
  <c r="AR21" i="1"/>
  <c r="AT21" i="1" s="1"/>
  <c r="AR20" i="1"/>
  <c r="AT20" i="1" s="1"/>
  <c r="AR19" i="1"/>
  <c r="AT19" i="1" s="1"/>
  <c r="AR18" i="1"/>
  <c r="AT18" i="1" s="1"/>
  <c r="AR17" i="1"/>
  <c r="AT17" i="1" s="1"/>
  <c r="AR16" i="1"/>
  <c r="AT16" i="1" s="1"/>
  <c r="AR15" i="1"/>
  <c r="AT15" i="1" s="1"/>
  <c r="AR14" i="1"/>
  <c r="AT14" i="1" s="1"/>
  <c r="AR13" i="1"/>
  <c r="AT13" i="1" s="1"/>
  <c r="AR12" i="1"/>
  <c r="AT12" i="1" s="1"/>
  <c r="AR11" i="1"/>
  <c r="AT11" i="1" s="1"/>
  <c r="AR10" i="1"/>
  <c r="AT10" i="1" s="1"/>
  <c r="AR9" i="1"/>
  <c r="AT9" i="1" s="1"/>
  <c r="AR8" i="1"/>
  <c r="AT8" i="1" s="1"/>
  <c r="AR7" i="1"/>
  <c r="AT7" i="1" s="1"/>
  <c r="AR6" i="1"/>
  <c r="AT6" i="1" s="1"/>
  <c r="AR5" i="1"/>
  <c r="AT5" i="1" s="1"/>
  <c r="AR4" i="1"/>
  <c r="AT4" i="1" s="1"/>
  <c r="AR3" i="1"/>
  <c r="AT3" i="1" s="1"/>
  <c r="AR2" i="1"/>
  <c r="AT2" i="1" s="1"/>
</calcChain>
</file>

<file path=xl/sharedStrings.xml><?xml version="1.0" encoding="utf-8"?>
<sst xmlns="http://schemas.openxmlformats.org/spreadsheetml/2006/main" count="1057" uniqueCount="196">
  <si>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</si>
  <si>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</si>
  <si>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</si>
  <si>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</si>
  <si>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</si>
  <si>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</si>
  <si>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</si>
  <si>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</si>
  <si>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</si>
  <si>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items anterior</t>
  </si>
  <si>
    <t>Ítems</t>
  </si>
  <si>
    <t>items_con_glosa anterior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</si>
  <si>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</si>
  <si>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</si>
  <si>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</si>
  <si>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</si>
  <si>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</si>
  <si>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</si>
  <si>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</si>
  <si>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Orden entradas</t>
  </si>
  <si>
    <t>ley</t>
  </si>
  <si>
    <t>Numero_Paquete</t>
  </si>
  <si>
    <t>Extempo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</si>
  <si>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</si>
  <si>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</si>
  <si>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</si>
  <si>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</si>
  <si>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</si>
  <si>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</si>
  <si>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</si>
  <si>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</si>
  <si>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Complejidad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</si>
  <si>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</si>
  <si>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</si>
  <si>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</si>
  <si>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</si>
  <si>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</si>
  <si>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</si>
  <si>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</si>
  <si>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</si>
  <si>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</si>
  <si>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Aplica RLQ</t>
  </si>
  <si>
    <t>Cantidad Glosada Item</t>
  </si>
  <si>
    <t>Cantidad Aprobada Item</t>
  </si>
  <si>
    <t>Valor Unitario Aprobado Item</t>
  </si>
  <si>
    <t>Valor Total Aprobado Item</t>
  </si>
  <si>
    <t>Observacion RLQ</t>
  </si>
  <si>
    <t>Glosas aplicadas a reclamacion separa con ;</t>
  </si>
  <si>
    <t>Glosas aplicadas a ítem separa con ;</t>
  </si>
  <si>
    <t>FECHA AUDITORIA</t>
  </si>
  <si>
    <t>ESTADO       FINAL RECLAMACION</t>
  </si>
  <si>
    <t>HOSPITAL CENTRAL POLICIA NACIONAL</t>
  </si>
  <si>
    <t>CC</t>
  </si>
  <si>
    <t>V5</t>
  </si>
  <si>
    <t>Médico</t>
  </si>
  <si>
    <t>Médico / Habilitacion</t>
  </si>
  <si>
    <t>NULL</t>
  </si>
  <si>
    <t>Términos</t>
  </si>
  <si>
    <t>Procedimientos</t>
  </si>
  <si>
    <t>Consulta ambulatoria de medicina especializada</t>
  </si>
  <si>
    <t>Baja Complejidad</t>
  </si>
  <si>
    <t>0.00</t>
  </si>
  <si>
    <t>Gastos médico quirúrgicos</t>
  </si>
  <si>
    <t>NEIFY AILET MORA</t>
  </si>
  <si>
    <t>HC3539</t>
  </si>
  <si>
    <t>3102;3104;3202;3302</t>
  </si>
  <si>
    <t>52400.00</t>
  </si>
  <si>
    <t>Financiero / Médico</t>
  </si>
  <si>
    <t>Terapia física, sesión</t>
  </si>
  <si>
    <t>23300.00</t>
  </si>
  <si>
    <t>372800.00</t>
  </si>
  <si>
    <t>Medicamentos</t>
  </si>
  <si>
    <t>Insumos</t>
  </si>
  <si>
    <t>E.S.E. HOSPITAL CESAR URIBE PIEDRAHITA</t>
  </si>
  <si>
    <t>19934768-20</t>
  </si>
  <si>
    <t>DICLOFENACO SODICO 75 MG/ 3 ML CAJA PLEGADIZA POR 100 AMPOLLAS DE VIDRIO INCOLORO TIPO I ETIQUETADA O PIROGRABADA. POR 3 ML DE SOLUCIÓN.</t>
  </si>
  <si>
    <t>Brazo, pierna, rodilla, fémur, hombro, omoplato</t>
  </si>
  <si>
    <t>81400.00</t>
  </si>
  <si>
    <t>Mano, dedos, puño (muñeca), codo, pie,  clavícula, antebrazo, cuello de pie  (tobillo), edad ósea (carpograma), calcáneo</t>
  </si>
  <si>
    <t>62800.00</t>
  </si>
  <si>
    <t>3209;4308</t>
  </si>
  <si>
    <t>Pelvis, cadera, articulaciones sacro ilíacas  y coxo femorales</t>
  </si>
  <si>
    <t>69100.00</t>
  </si>
  <si>
    <t>Inmovilización miembro superior o inferior total o parcial</t>
  </si>
  <si>
    <t>CS1243259</t>
  </si>
  <si>
    <t>Cara, malar, arco cigomático, huesos nasales,  maxilar superior, silla turca, base del cráneo</t>
  </si>
  <si>
    <t>Consulta de urgencias</t>
  </si>
  <si>
    <t>73400.00</t>
  </si>
  <si>
    <t>REDES IMAT CLINICA DE FRACTURAS S.A.S.</t>
  </si>
  <si>
    <t>3205;3302</t>
  </si>
  <si>
    <t>Derechos de sala para curaciones</t>
  </si>
  <si>
    <t>Interconsulta médica especializada ambulatoria o intrahospitalaria</t>
  </si>
  <si>
    <t>71300.00</t>
  </si>
  <si>
    <t>Protrombina, tiempo PT</t>
  </si>
  <si>
    <t>800.00</t>
  </si>
  <si>
    <t>57700.00</t>
  </si>
  <si>
    <t>Cuadro hemático o hemograma hematocrito y leucograma</t>
  </si>
  <si>
    <t>27700.00</t>
  </si>
  <si>
    <t>Gram, tinción y lectura (cualquier muestra)</t>
  </si>
  <si>
    <t>542.00</t>
  </si>
  <si>
    <t>FV400807</t>
  </si>
  <si>
    <t>CLINICA VERSALLES S.A.</t>
  </si>
  <si>
    <t>3106;3302</t>
  </si>
  <si>
    <t>Obstétrica</t>
  </si>
  <si>
    <t>87700.00</t>
  </si>
  <si>
    <t>35300.00</t>
  </si>
  <si>
    <t>19942561-3</t>
  </si>
  <si>
    <t>LACTATO DE RINGER SOLUCION INYECTABLE (SOLUCION HARTMANN) BOLSA PVC ATOXICO TRANSPARENTE POR 500 ML</t>
  </si>
  <si>
    <t>Tromboplastina, tiempo parcial (PTT)</t>
  </si>
  <si>
    <t>26400.00</t>
  </si>
  <si>
    <t>45000.00</t>
  </si>
  <si>
    <t>66300.00</t>
  </si>
  <si>
    <t>JERINGA TUBERCULINA 1 ML X 11 ML</t>
  </si>
  <si>
    <t>1137.00</t>
  </si>
  <si>
    <t>2274.00</t>
  </si>
  <si>
    <t>FE1592225</t>
  </si>
  <si>
    <t>CLINICA DEL OCCIDENTE S.A.</t>
  </si>
  <si>
    <t>2108;3107;3207;3209</t>
  </si>
  <si>
    <t>207750-3</t>
  </si>
  <si>
    <t>DICLOFENACO TABLETAS DE LIBERACION RETARDADA CAJA POR 20 TABLETAS EN BLISTER PVC/ ALUMINIO POR 10 TABLETAS.</t>
  </si>
  <si>
    <t>72.00</t>
  </si>
  <si>
    <t>1080.00</t>
  </si>
  <si>
    <t>V10</t>
  </si>
  <si>
    <t>HOSPITAL SUSANA LOPEZ DE VALENCIA E.S.E</t>
  </si>
  <si>
    <t>19934768-18</t>
  </si>
  <si>
    <t>DICLOFENACO SODICO 75 MG/ 3 ML CAJA PLEGADIZA POR 10 AMPOLLAS DE VIDRIO INCOLORO TIPO I ETIQUETADA O PIROGRABADA. POR 3 ML DE SOLUCIÓN.</t>
  </si>
  <si>
    <t>BURETROL</t>
  </si>
  <si>
    <t>EQUIPO MACROGOTEO</t>
  </si>
  <si>
    <t>CEO1467884244</t>
  </si>
  <si>
    <t>EMPRESA SOCIAL DEL ESTADO CARMEN EMILIA OSPINA</t>
  </si>
  <si>
    <t>3209;3302</t>
  </si>
  <si>
    <t>19924285-30</t>
  </si>
  <si>
    <t>TRAMADOL CLORHIDRATO AMPOLLAS 50 MG / 1 ML. CAJA PLEGADIZA POR 10 AMPOLLAS EN VIDRIO TIPO I TRANSPARENTE POR 1 ML C/U</t>
  </si>
  <si>
    <t>230.00</t>
  </si>
  <si>
    <t>3680.00</t>
  </si>
  <si>
    <t>20001633-1</t>
  </si>
  <si>
    <t>DICLOFENACO SODICO 1% GEL CAJA POR UN TUBO COLAPSIBLE DE ALUMINIO. POR 50 G .</t>
  </si>
  <si>
    <t>26287.00</t>
  </si>
  <si>
    <t>CLINICA COLSANITAS S.A.</t>
  </si>
  <si>
    <t>CLINICA LA SAGRADA FAMILIA S.A.S.</t>
  </si>
  <si>
    <t>JERINGA DESECHABLE DE 5 ML</t>
  </si>
  <si>
    <t>4094.00</t>
  </si>
  <si>
    <t>77700.00</t>
  </si>
  <si>
    <t>573.00</t>
  </si>
  <si>
    <t>43700.00</t>
  </si>
  <si>
    <t>FE322620</t>
  </si>
  <si>
    <t>3209;4302;4308</t>
  </si>
  <si>
    <t>Embarazo, prueba cualitativa por (RIA, ELISA o en placa monoclonal)</t>
  </si>
  <si>
    <t>SL179317</t>
  </si>
  <si>
    <t>3112;3202;3302</t>
  </si>
  <si>
    <t>62400.00</t>
  </si>
  <si>
    <t>CLINICA DE FRACTURAS LIMITADA</t>
  </si>
  <si>
    <t>EMPRESA SOCIAL DEL ESTADO HOSPITAL SAN RAFAEL DE  FACATATIVA</t>
  </si>
  <si>
    <t>19922562-6</t>
  </si>
  <si>
    <t>DIPIRONA 1 G /2ML CAJA POR 10 AMPOLLAS X 2 ML</t>
  </si>
  <si>
    <t>534.00</t>
  </si>
  <si>
    <t>FEHF501777</t>
  </si>
  <si>
    <t>3107;3206;4010</t>
  </si>
  <si>
    <t>20045072-2</t>
  </si>
  <si>
    <t>TRAMADOL CLORHIDRATO 100 MG/2 ML CAJA CON 10 AMPOLLAS DE VIDRIO TRANSPARENTE INCOLORO TIPO I. POR 2 ML DE SOLUCIÓN.</t>
  </si>
  <si>
    <t>665.00</t>
  </si>
  <si>
    <t>3304.00</t>
  </si>
  <si>
    <t>30900.00</t>
  </si>
  <si>
    <t>Parcial de orina, incluído sedimento</t>
  </si>
  <si>
    <t>17700.00</t>
  </si>
  <si>
    <t>54000.00</t>
  </si>
  <si>
    <t>14300.00</t>
  </si>
  <si>
    <t>Comparativas de las regiones anteriores; al  valor de la región agregar:</t>
  </si>
  <si>
    <t>28600.00</t>
  </si>
  <si>
    <t>FSRI45009</t>
  </si>
  <si>
    <t>264000.00</t>
  </si>
  <si>
    <t>2108;3109</t>
  </si>
  <si>
    <t>22600.00</t>
  </si>
  <si>
    <t>JERINGA DESECHABLE DE 1 CC 27X1/2</t>
  </si>
  <si>
    <t>70600.00</t>
  </si>
  <si>
    <t>JERINGA 10 CC</t>
  </si>
  <si>
    <t>CATETER INTRAVENOSO 18</t>
  </si>
  <si>
    <t>2845.00</t>
  </si>
  <si>
    <t>610.00</t>
  </si>
  <si>
    <t>1423.00</t>
  </si>
  <si>
    <t>6608.00</t>
  </si>
  <si>
    <t>FVCF439629</t>
  </si>
  <si>
    <t>171600.00</t>
  </si>
  <si>
    <t>2136.00</t>
  </si>
  <si>
    <t>6239.00</t>
  </si>
  <si>
    <t>4878.00</t>
  </si>
  <si>
    <t>Aplica</t>
  </si>
  <si>
    <t>No Aplica</t>
  </si>
  <si>
    <t>Aprobado</t>
  </si>
  <si>
    <t>Aprobado Parcial</t>
  </si>
  <si>
    <t>No Aprobado</t>
  </si>
  <si>
    <t>Aprobada</t>
  </si>
  <si>
    <t>Aprobada Parcial</t>
  </si>
  <si>
    <t>No Aprobada</t>
  </si>
  <si>
    <t>Sin Estado En Aplicativo</t>
  </si>
  <si>
    <t>3102:3202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</si>
</sst>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6"/>
      <color theme="3" tint="9.9978637043366805E-2"/>
      <name val="Aptos Narrow"/>
      <family val="2"/>
      <scheme val="minor"/>
    </font>
    <font>
      <sz val="14"/>
      <color theme="3" tint="9.9978637043366805E-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>
      <alignment horizontal="center" vertical="center" wrapText="1"/>
    </xf>
    <xf numFmtId="14" fontId="9" fillId="12" borderId="1" xfId="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5DA56-D085-429A-BBA3-99DC36891E16}">
  <dimension ref="A1:BA45"/>
  <sheetViews>
    <sheetView tabSelected="1" topLeftCell="AF1" zoomScale="75" zoomScaleNormal="75" workbookViewId="0">
      <pane ySplit="1" topLeftCell="A2" activePane="bottomLeft" state="frozen"/>
      <selection pane="bottomLeft" sqref="A1:AW1048576"/>
    </sheetView>
  </sheetViews>
  <sheetFormatPr baseColWidth="10" defaultRowHeight="15" x14ac:dyDescent="0.25"/>
  <cols>
    <col min="42" max="48" width="11.42578125" customWidth="1"/>
  </cols>
  <sheetData>
    <row r="1" spans="1:53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3" t="s">
        <v>11</v>
      </c>
      <c r="M1" s="2" t="s">
        <v>12</v>
      </c>
      <c r="N1" s="4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2" t="s">
        <v>19</v>
      </c>
      <c r="U1" s="2" t="s">
        <v>20</v>
      </c>
      <c r="V1" s="7" t="s">
        <v>21</v>
      </c>
      <c r="W1" s="8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9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46</v>
      </c>
      <c r="AW1" s="11" t="s">
        <v>47</v>
      </c>
      <c r="AX1" s="11" t="s">
        <v>48</v>
      </c>
      <c r="AY1" s="12" t="s">
        <v>49</v>
      </c>
      <c r="AZ1" s="13" t="s">
        <v>50</v>
      </c>
      <c r="BA1" s="15">
        <v>46142</v>
      </c>
    </row>
    <row r="2" spans="1:53" x14ac:dyDescent="0.25">
      <c r="A2" s="14">
        <v>19294474</v>
      </c>
      <c r="B2" s="14">
        <v>13224033</v>
      </c>
      <c r="C2" s="14" t="s">
        <v>63</v>
      </c>
      <c r="D2" s="14" t="s">
        <v>64</v>
      </c>
      <c r="E2" s="14">
        <v>830067597</v>
      </c>
      <c r="F2" s="14" t="s">
        <v>51</v>
      </c>
      <c r="G2" s="14">
        <v>110018300675</v>
      </c>
      <c r="H2" s="14" t="s">
        <v>52</v>
      </c>
      <c r="I2" s="14">
        <v>80729805</v>
      </c>
      <c r="J2" s="14">
        <v>7</v>
      </c>
      <c r="K2" s="14">
        <v>7</v>
      </c>
      <c r="L2" s="14">
        <v>7</v>
      </c>
      <c r="M2" s="14" t="s">
        <v>53</v>
      </c>
      <c r="N2" s="14" t="s">
        <v>54</v>
      </c>
      <c r="O2" s="14" t="s">
        <v>55</v>
      </c>
      <c r="P2" s="14" t="s">
        <v>60</v>
      </c>
      <c r="Q2" s="14" t="s">
        <v>56</v>
      </c>
      <c r="R2" s="14" t="s">
        <v>65</v>
      </c>
      <c r="S2" s="14" t="s">
        <v>56</v>
      </c>
      <c r="T2" s="14">
        <v>3</v>
      </c>
      <c r="U2" s="14">
        <v>1236</v>
      </c>
      <c r="V2" s="14">
        <v>30030</v>
      </c>
      <c r="W2" s="14" t="s">
        <v>57</v>
      </c>
      <c r="X2" s="15">
        <v>45813</v>
      </c>
      <c r="Y2" s="15">
        <v>44490</v>
      </c>
      <c r="Z2" s="15">
        <v>44581</v>
      </c>
      <c r="AA2" s="15">
        <v>44469</v>
      </c>
      <c r="AB2" s="14">
        <v>117207152</v>
      </c>
      <c r="AC2" s="14" t="s">
        <v>58</v>
      </c>
      <c r="AD2" s="14">
        <v>39143</v>
      </c>
      <c r="AE2" s="14" t="s">
        <v>59</v>
      </c>
      <c r="AF2" s="14" t="s">
        <v>60</v>
      </c>
      <c r="AG2" s="14">
        <v>1</v>
      </c>
      <c r="AH2" s="14" t="s">
        <v>66</v>
      </c>
      <c r="AI2" s="14" t="s">
        <v>66</v>
      </c>
      <c r="AJ2" s="14" t="s">
        <v>66</v>
      </c>
      <c r="AK2" s="14" t="s">
        <v>61</v>
      </c>
      <c r="AL2" s="14" t="s">
        <v>61</v>
      </c>
      <c r="AM2" s="14" t="s">
        <v>61</v>
      </c>
      <c r="AN2" s="14" t="s">
        <v>62</v>
      </c>
      <c r="AO2" s="14">
        <v>12162350</v>
      </c>
      <c r="AP2" s="14"/>
      <c r="AQ2" s="14"/>
      <c r="AR2" s="14">
        <f t="shared" ref="AR2:AR8" si="0">AG2-AQ2</f>
        <v>1</v>
      </c>
      <c r="AS2" s="14"/>
      <c r="AT2" s="14">
        <f t="shared" ref="AT2:AT8" si="1">AS2*AR2</f>
        <v>0</v>
      </c>
      <c r="AU2" s="14"/>
      <c r="AV2" s="14"/>
      <c r="AW2" s="14">
        <v>4106</v>
      </c>
      <c r="AX2" s="14" t="s">
        <v>195</v>
      </c>
      <c r="AY2" s="15">
        <v>46142</v>
      </c>
      <c r="AZ2" s="14" t="s">
        <v>193</v>
      </c>
    </row>
    <row r="3" spans="1:53" x14ac:dyDescent="0.25">
      <c r="A3" s="14">
        <v>19294474</v>
      </c>
      <c r="B3" s="14">
        <v>13224033</v>
      </c>
      <c r="C3" s="14" t="s">
        <v>63</v>
      </c>
      <c r="D3" s="14" t="s">
        <v>64</v>
      </c>
      <c r="E3" s="14">
        <v>830067597</v>
      </c>
      <c r="F3" s="14" t="s">
        <v>51</v>
      </c>
      <c r="G3" s="14">
        <v>110018300675</v>
      </c>
      <c r="H3" s="14" t="s">
        <v>52</v>
      </c>
      <c r="I3" s="14">
        <v>80729805</v>
      </c>
      <c r="J3" s="14">
        <v>7</v>
      </c>
      <c r="K3" s="14">
        <v>7</v>
      </c>
      <c r="L3" s="14">
        <v>7</v>
      </c>
      <c r="M3" s="14" t="s">
        <v>53</v>
      </c>
      <c r="N3" s="14" t="s">
        <v>54</v>
      </c>
      <c r="O3" s="14" t="s">
        <v>55</v>
      </c>
      <c r="P3" s="14" t="s">
        <v>60</v>
      </c>
      <c r="Q3" s="14" t="s">
        <v>56</v>
      </c>
      <c r="R3" s="14" t="s">
        <v>65</v>
      </c>
      <c r="S3" s="14" t="s">
        <v>56</v>
      </c>
      <c r="T3" s="14">
        <v>3</v>
      </c>
      <c r="U3" s="14">
        <v>1236</v>
      </c>
      <c r="V3" s="14">
        <v>30030</v>
      </c>
      <c r="W3" s="14" t="s">
        <v>57</v>
      </c>
      <c r="X3" s="15">
        <v>45813</v>
      </c>
      <c r="Y3" s="15">
        <v>44490</v>
      </c>
      <c r="Z3" s="15">
        <v>44581</v>
      </c>
      <c r="AA3" s="15">
        <v>44469</v>
      </c>
      <c r="AB3" s="14">
        <v>117207151</v>
      </c>
      <c r="AC3" s="14" t="s">
        <v>58</v>
      </c>
      <c r="AD3" s="14">
        <v>29112</v>
      </c>
      <c r="AE3" s="14" t="s">
        <v>68</v>
      </c>
      <c r="AF3" s="14" t="s">
        <v>60</v>
      </c>
      <c r="AG3" s="14">
        <v>16</v>
      </c>
      <c r="AH3" s="14" t="s">
        <v>69</v>
      </c>
      <c r="AI3" s="14" t="s">
        <v>70</v>
      </c>
      <c r="AJ3" s="14" t="s">
        <v>70</v>
      </c>
      <c r="AK3" s="14" t="s">
        <v>61</v>
      </c>
      <c r="AL3" s="14" t="s">
        <v>61</v>
      </c>
      <c r="AM3" s="14" t="s">
        <v>61</v>
      </c>
      <c r="AN3" s="14" t="s">
        <v>62</v>
      </c>
      <c r="AO3" s="14">
        <v>12162350</v>
      </c>
      <c r="AP3" s="14"/>
      <c r="AQ3" s="14"/>
      <c r="AR3" s="14">
        <f t="shared" si="0"/>
        <v>16</v>
      </c>
      <c r="AS3" s="14"/>
      <c r="AT3" s="14">
        <f t="shared" si="1"/>
        <v>0</v>
      </c>
      <c r="AU3" s="14"/>
      <c r="AV3" s="14"/>
      <c r="AW3" s="14">
        <v>4106</v>
      </c>
      <c r="AX3" s="14">
        <v>3104</v>
      </c>
      <c r="AY3" s="15">
        <v>46142</v>
      </c>
      <c r="AZ3" s="14" t="s">
        <v>193</v>
      </c>
    </row>
    <row r="4" spans="1:53" x14ac:dyDescent="0.25">
      <c r="A4" s="14">
        <v>19294474</v>
      </c>
      <c r="B4" s="14">
        <v>13224033</v>
      </c>
      <c r="C4" s="14" t="s">
        <v>63</v>
      </c>
      <c r="D4" s="14" t="s">
        <v>64</v>
      </c>
      <c r="E4" s="14">
        <v>830067597</v>
      </c>
      <c r="F4" s="14" t="s">
        <v>51</v>
      </c>
      <c r="G4" s="14">
        <v>110018300675</v>
      </c>
      <c r="H4" s="14" t="s">
        <v>52</v>
      </c>
      <c r="I4" s="14">
        <v>80729805</v>
      </c>
      <c r="J4" s="14">
        <v>7</v>
      </c>
      <c r="K4" s="14">
        <v>7</v>
      </c>
      <c r="L4" s="14">
        <v>7</v>
      </c>
      <c r="M4" s="14" t="s">
        <v>53</v>
      </c>
      <c r="N4" s="14" t="s">
        <v>54</v>
      </c>
      <c r="O4" s="14" t="s">
        <v>55</v>
      </c>
      <c r="P4" s="14" t="s">
        <v>60</v>
      </c>
      <c r="Q4" s="14" t="s">
        <v>56</v>
      </c>
      <c r="R4" s="14" t="s">
        <v>65</v>
      </c>
      <c r="S4" s="14" t="s">
        <v>56</v>
      </c>
      <c r="T4" s="14">
        <v>3</v>
      </c>
      <c r="U4" s="14">
        <v>1236</v>
      </c>
      <c r="V4" s="14">
        <v>30030</v>
      </c>
      <c r="W4" s="14" t="s">
        <v>57</v>
      </c>
      <c r="X4" s="15">
        <v>45813</v>
      </c>
      <c r="Y4" s="15">
        <v>44490</v>
      </c>
      <c r="Z4" s="15">
        <v>44581</v>
      </c>
      <c r="AA4" s="15">
        <v>44469</v>
      </c>
      <c r="AB4" s="14">
        <v>117207155</v>
      </c>
      <c r="AC4" s="14" t="s">
        <v>58</v>
      </c>
      <c r="AD4" s="14">
        <v>39143</v>
      </c>
      <c r="AE4" s="14" t="s">
        <v>59</v>
      </c>
      <c r="AF4" s="14" t="s">
        <v>60</v>
      </c>
      <c r="AG4" s="14">
        <v>1</v>
      </c>
      <c r="AH4" s="14" t="s">
        <v>66</v>
      </c>
      <c r="AI4" s="14" t="s">
        <v>66</v>
      </c>
      <c r="AJ4" s="14" t="s">
        <v>66</v>
      </c>
      <c r="AK4" s="14" t="s">
        <v>61</v>
      </c>
      <c r="AL4" s="14" t="s">
        <v>61</v>
      </c>
      <c r="AM4" s="14" t="s">
        <v>61</v>
      </c>
      <c r="AN4" s="14" t="s">
        <v>62</v>
      </c>
      <c r="AO4" s="14">
        <v>12162350</v>
      </c>
      <c r="AP4" s="14"/>
      <c r="AQ4" s="14"/>
      <c r="AR4" s="14">
        <f t="shared" si="0"/>
        <v>1</v>
      </c>
      <c r="AS4" s="14"/>
      <c r="AT4" s="14">
        <f t="shared" si="1"/>
        <v>0</v>
      </c>
      <c r="AU4" s="14"/>
      <c r="AV4" s="14"/>
      <c r="AW4" s="14">
        <v>4106</v>
      </c>
      <c r="AX4" s="14" t="s">
        <v>195</v>
      </c>
      <c r="AY4" s="15">
        <v>46142</v>
      </c>
      <c r="AZ4" s="14" t="s">
        <v>193</v>
      </c>
    </row>
    <row r="5" spans="1:53" x14ac:dyDescent="0.25">
      <c r="A5" s="14">
        <v>19294474</v>
      </c>
      <c r="B5" s="14">
        <v>13224033</v>
      </c>
      <c r="C5" s="14" t="s">
        <v>63</v>
      </c>
      <c r="D5" s="14" t="s">
        <v>64</v>
      </c>
      <c r="E5" s="14">
        <v>830067597</v>
      </c>
      <c r="F5" s="14" t="s">
        <v>51</v>
      </c>
      <c r="G5" s="14">
        <v>110018300675</v>
      </c>
      <c r="H5" s="14" t="s">
        <v>52</v>
      </c>
      <c r="I5" s="14">
        <v>80729805</v>
      </c>
      <c r="J5" s="14">
        <v>7</v>
      </c>
      <c r="K5" s="14">
        <v>7</v>
      </c>
      <c r="L5" s="14">
        <v>7</v>
      </c>
      <c r="M5" s="14" t="s">
        <v>53</v>
      </c>
      <c r="N5" s="14" t="s">
        <v>54</v>
      </c>
      <c r="O5" s="14" t="s">
        <v>55</v>
      </c>
      <c r="P5" s="14" t="s">
        <v>60</v>
      </c>
      <c r="Q5" s="14" t="s">
        <v>56</v>
      </c>
      <c r="R5" s="14" t="s">
        <v>65</v>
      </c>
      <c r="S5" s="14" t="s">
        <v>56</v>
      </c>
      <c r="T5" s="14">
        <v>3</v>
      </c>
      <c r="U5" s="14">
        <v>1236</v>
      </c>
      <c r="V5" s="14">
        <v>30030</v>
      </c>
      <c r="W5" s="14" t="s">
        <v>57</v>
      </c>
      <c r="X5" s="15">
        <v>45813</v>
      </c>
      <c r="Y5" s="15">
        <v>44490</v>
      </c>
      <c r="Z5" s="15">
        <v>44581</v>
      </c>
      <c r="AA5" s="15">
        <v>44469</v>
      </c>
      <c r="AB5" s="14">
        <v>117207153</v>
      </c>
      <c r="AC5" s="14" t="s">
        <v>58</v>
      </c>
      <c r="AD5" s="14">
        <v>39143</v>
      </c>
      <c r="AE5" s="14" t="s">
        <v>59</v>
      </c>
      <c r="AF5" s="14" t="s">
        <v>60</v>
      </c>
      <c r="AG5" s="14">
        <v>1</v>
      </c>
      <c r="AH5" s="14" t="s">
        <v>66</v>
      </c>
      <c r="AI5" s="14" t="s">
        <v>66</v>
      </c>
      <c r="AJ5" s="14" t="s">
        <v>66</v>
      </c>
      <c r="AK5" s="14" t="s">
        <v>61</v>
      </c>
      <c r="AL5" s="14" t="s">
        <v>61</v>
      </c>
      <c r="AM5" s="14" t="s">
        <v>61</v>
      </c>
      <c r="AN5" s="14" t="s">
        <v>62</v>
      </c>
      <c r="AO5" s="14">
        <v>12162350</v>
      </c>
      <c r="AP5" s="14"/>
      <c r="AQ5" s="14"/>
      <c r="AR5" s="14">
        <f t="shared" si="0"/>
        <v>1</v>
      </c>
      <c r="AS5" s="14"/>
      <c r="AT5" s="14">
        <f t="shared" si="1"/>
        <v>0</v>
      </c>
      <c r="AU5" s="14"/>
      <c r="AV5" s="14"/>
      <c r="AW5" s="14">
        <v>4106</v>
      </c>
      <c r="AX5" s="14" t="s">
        <v>195</v>
      </c>
      <c r="AY5" s="15">
        <v>46142</v>
      </c>
      <c r="AZ5" s="14" t="s">
        <v>193</v>
      </c>
    </row>
    <row r="6" spans="1:53" x14ac:dyDescent="0.25">
      <c r="A6" s="14">
        <v>19294474</v>
      </c>
      <c r="B6" s="14">
        <v>13224033</v>
      </c>
      <c r="C6" s="14" t="s">
        <v>63</v>
      </c>
      <c r="D6" s="14" t="s">
        <v>64</v>
      </c>
      <c r="E6" s="14">
        <v>830067597</v>
      </c>
      <c r="F6" s="14" t="s">
        <v>51</v>
      </c>
      <c r="G6" s="14">
        <v>110018300675</v>
      </c>
      <c r="H6" s="14" t="s">
        <v>52</v>
      </c>
      <c r="I6" s="14">
        <v>80729805</v>
      </c>
      <c r="J6" s="14">
        <v>7</v>
      </c>
      <c r="K6" s="14">
        <v>7</v>
      </c>
      <c r="L6" s="14">
        <v>7</v>
      </c>
      <c r="M6" s="14" t="s">
        <v>53</v>
      </c>
      <c r="N6" s="14" t="s">
        <v>54</v>
      </c>
      <c r="O6" s="14" t="s">
        <v>55</v>
      </c>
      <c r="P6" s="14" t="s">
        <v>60</v>
      </c>
      <c r="Q6" s="14" t="s">
        <v>56</v>
      </c>
      <c r="R6" s="14" t="s">
        <v>65</v>
      </c>
      <c r="S6" s="14" t="s">
        <v>56</v>
      </c>
      <c r="T6" s="14">
        <v>3</v>
      </c>
      <c r="U6" s="14">
        <v>1236</v>
      </c>
      <c r="V6" s="14">
        <v>30030</v>
      </c>
      <c r="W6" s="14" t="s">
        <v>57</v>
      </c>
      <c r="X6" s="15">
        <v>45813</v>
      </c>
      <c r="Y6" s="15">
        <v>44490</v>
      </c>
      <c r="Z6" s="15">
        <v>44581</v>
      </c>
      <c r="AA6" s="15">
        <v>44469</v>
      </c>
      <c r="AB6" s="14">
        <v>117207154</v>
      </c>
      <c r="AC6" s="14" t="s">
        <v>58</v>
      </c>
      <c r="AD6" s="14">
        <v>39143</v>
      </c>
      <c r="AE6" s="14" t="s">
        <v>59</v>
      </c>
      <c r="AF6" s="14" t="s">
        <v>60</v>
      </c>
      <c r="AG6" s="14">
        <v>1</v>
      </c>
      <c r="AH6" s="14" t="s">
        <v>66</v>
      </c>
      <c r="AI6" s="14" t="s">
        <v>66</v>
      </c>
      <c r="AJ6" s="14" t="s">
        <v>66</v>
      </c>
      <c r="AK6" s="14" t="s">
        <v>61</v>
      </c>
      <c r="AL6" s="14" t="s">
        <v>61</v>
      </c>
      <c r="AM6" s="14" t="s">
        <v>61</v>
      </c>
      <c r="AN6" s="14" t="s">
        <v>62</v>
      </c>
      <c r="AO6" s="14">
        <v>12162350</v>
      </c>
      <c r="AP6" s="14"/>
      <c r="AQ6" s="14"/>
      <c r="AR6" s="14">
        <f t="shared" si="0"/>
        <v>1</v>
      </c>
      <c r="AS6" s="14"/>
      <c r="AT6" s="14">
        <f t="shared" si="1"/>
        <v>0</v>
      </c>
      <c r="AU6" s="14"/>
      <c r="AV6" s="14"/>
      <c r="AW6" s="14">
        <v>4106</v>
      </c>
      <c r="AX6" s="14" t="s">
        <v>195</v>
      </c>
      <c r="AY6" s="15">
        <v>46142</v>
      </c>
      <c r="AZ6" s="14" t="s">
        <v>193</v>
      </c>
    </row>
    <row r="7" spans="1:53" x14ac:dyDescent="0.25">
      <c r="A7" s="14">
        <v>19295206</v>
      </c>
      <c r="B7" s="14">
        <v>13323113</v>
      </c>
      <c r="C7" s="14" t="s">
        <v>63</v>
      </c>
      <c r="D7" s="14" t="s">
        <v>84</v>
      </c>
      <c r="E7" s="14">
        <v>890980757</v>
      </c>
      <c r="F7" s="14" t="s">
        <v>73</v>
      </c>
      <c r="G7" s="14">
        <v>51540220101</v>
      </c>
      <c r="H7" s="14" t="s">
        <v>52</v>
      </c>
      <c r="I7" s="14">
        <v>1066742245</v>
      </c>
      <c r="J7" s="14">
        <v>3</v>
      </c>
      <c r="K7" s="14">
        <v>2</v>
      </c>
      <c r="L7" s="14">
        <v>3</v>
      </c>
      <c r="M7" s="14" t="s">
        <v>53</v>
      </c>
      <c r="N7" s="14" t="s">
        <v>67</v>
      </c>
      <c r="O7" s="14" t="s">
        <v>67</v>
      </c>
      <c r="P7" s="14" t="s">
        <v>60</v>
      </c>
      <c r="Q7" s="14">
        <v>4106</v>
      </c>
      <c r="R7" s="14" t="s">
        <v>80</v>
      </c>
      <c r="S7" s="14" t="s">
        <v>56</v>
      </c>
      <c r="T7" s="14">
        <v>3</v>
      </c>
      <c r="U7" s="14">
        <v>1236</v>
      </c>
      <c r="V7" s="14">
        <v>30030</v>
      </c>
      <c r="W7" s="14" t="s">
        <v>57</v>
      </c>
      <c r="X7" s="15">
        <v>45813</v>
      </c>
      <c r="Y7" s="15">
        <v>45082</v>
      </c>
      <c r="Z7" s="15">
        <v>45082</v>
      </c>
      <c r="AA7" s="15">
        <v>45082</v>
      </c>
      <c r="AB7" s="14">
        <v>117219891</v>
      </c>
      <c r="AC7" s="14" t="s">
        <v>58</v>
      </c>
      <c r="AD7" s="14">
        <v>21120</v>
      </c>
      <c r="AE7" s="14" t="s">
        <v>85</v>
      </c>
      <c r="AF7" s="14" t="s">
        <v>60</v>
      </c>
      <c r="AG7" s="14">
        <v>1</v>
      </c>
      <c r="AH7" s="14" t="s">
        <v>77</v>
      </c>
      <c r="AI7" s="14" t="s">
        <v>77</v>
      </c>
      <c r="AJ7" s="14" t="s">
        <v>77</v>
      </c>
      <c r="AK7" s="14" t="s">
        <v>61</v>
      </c>
      <c r="AL7" s="14" t="s">
        <v>61</v>
      </c>
      <c r="AM7" s="14" t="s">
        <v>61</v>
      </c>
      <c r="AN7" s="14" t="s">
        <v>62</v>
      </c>
      <c r="AO7" s="14">
        <v>12163173</v>
      </c>
      <c r="AP7" s="14"/>
      <c r="AQ7" s="14"/>
      <c r="AR7" s="14">
        <f t="shared" si="0"/>
        <v>1</v>
      </c>
      <c r="AS7" s="14"/>
      <c r="AT7" s="14">
        <f t="shared" si="1"/>
        <v>0</v>
      </c>
      <c r="AU7" s="14"/>
      <c r="AV7" s="14"/>
      <c r="AW7" s="14">
        <v>4106</v>
      </c>
      <c r="AX7" s="14">
        <v>3209</v>
      </c>
      <c r="AY7" s="15">
        <v>46142</v>
      </c>
      <c r="AZ7" s="14" t="s">
        <v>193</v>
      </c>
    </row>
    <row r="8" spans="1:53" x14ac:dyDescent="0.25">
      <c r="A8" s="14">
        <v>19295206</v>
      </c>
      <c r="B8" s="14">
        <v>13323113</v>
      </c>
      <c r="C8" s="14" t="s">
        <v>63</v>
      </c>
      <c r="D8" s="14" t="s">
        <v>84</v>
      </c>
      <c r="E8" s="14">
        <v>890980757</v>
      </c>
      <c r="F8" s="14" t="s">
        <v>73</v>
      </c>
      <c r="G8" s="14">
        <v>51540220101</v>
      </c>
      <c r="H8" s="14" t="s">
        <v>52</v>
      </c>
      <c r="I8" s="14">
        <v>1066742245</v>
      </c>
      <c r="J8" s="14">
        <v>3</v>
      </c>
      <c r="K8" s="14">
        <v>2</v>
      </c>
      <c r="L8" s="14">
        <v>3</v>
      </c>
      <c r="M8" s="14" t="s">
        <v>53</v>
      </c>
      <c r="N8" s="14" t="s">
        <v>67</v>
      </c>
      <c r="O8" s="14" t="s">
        <v>67</v>
      </c>
      <c r="P8" s="14" t="s">
        <v>60</v>
      </c>
      <c r="Q8" s="14">
        <v>4106</v>
      </c>
      <c r="R8" s="14" t="s">
        <v>80</v>
      </c>
      <c r="S8" s="14" t="s">
        <v>56</v>
      </c>
      <c r="T8" s="14">
        <v>3</v>
      </c>
      <c r="U8" s="14">
        <v>1236</v>
      </c>
      <c r="V8" s="14">
        <v>30030</v>
      </c>
      <c r="W8" s="14" t="s">
        <v>57</v>
      </c>
      <c r="X8" s="15">
        <v>45813</v>
      </c>
      <c r="Y8" s="15">
        <v>45082</v>
      </c>
      <c r="Z8" s="15">
        <v>45082</v>
      </c>
      <c r="AA8" s="15">
        <v>45082</v>
      </c>
      <c r="AB8" s="14">
        <v>117219890</v>
      </c>
      <c r="AC8" s="14" t="s">
        <v>58</v>
      </c>
      <c r="AD8" s="14">
        <v>21105</v>
      </c>
      <c r="AE8" s="14" t="s">
        <v>81</v>
      </c>
      <c r="AF8" s="14" t="s">
        <v>60</v>
      </c>
      <c r="AG8" s="14">
        <v>1</v>
      </c>
      <c r="AH8" s="14" t="s">
        <v>82</v>
      </c>
      <c r="AI8" s="14" t="s">
        <v>82</v>
      </c>
      <c r="AJ8" s="14" t="s">
        <v>82</v>
      </c>
      <c r="AK8" s="14" t="s">
        <v>61</v>
      </c>
      <c r="AL8" s="14" t="s">
        <v>61</v>
      </c>
      <c r="AM8" s="14" t="s">
        <v>61</v>
      </c>
      <c r="AN8" s="14" t="s">
        <v>62</v>
      </c>
      <c r="AO8" s="14">
        <v>12163173</v>
      </c>
      <c r="AP8" s="14"/>
      <c r="AQ8" s="14"/>
      <c r="AR8" s="14">
        <f t="shared" si="0"/>
        <v>1</v>
      </c>
      <c r="AS8" s="14"/>
      <c r="AT8" s="14">
        <f t="shared" si="1"/>
        <v>0</v>
      </c>
      <c r="AU8" s="14"/>
      <c r="AV8" s="14"/>
      <c r="AW8" s="14">
        <v>4106</v>
      </c>
      <c r="AX8" s="14">
        <v>3209</v>
      </c>
      <c r="AY8" s="15">
        <v>46142</v>
      </c>
      <c r="AZ8" s="14" t="s">
        <v>193</v>
      </c>
    </row>
    <row r="9" spans="1:53" x14ac:dyDescent="0.25">
      <c r="A9" s="14">
        <v>19294474</v>
      </c>
      <c r="B9" s="14">
        <v>13224033</v>
      </c>
      <c r="C9" s="14" t="s">
        <v>63</v>
      </c>
      <c r="D9" s="14" t="s">
        <v>64</v>
      </c>
      <c r="E9" s="14">
        <v>830067597</v>
      </c>
      <c r="F9" s="14" t="s">
        <v>51</v>
      </c>
      <c r="G9" s="14">
        <v>110018300675</v>
      </c>
      <c r="H9" s="14" t="s">
        <v>52</v>
      </c>
      <c r="I9" s="14">
        <v>80729805</v>
      </c>
      <c r="J9" s="14">
        <v>7</v>
      </c>
      <c r="K9" s="14">
        <v>7</v>
      </c>
      <c r="L9" s="14">
        <v>7</v>
      </c>
      <c r="M9" s="14" t="s">
        <v>53</v>
      </c>
      <c r="N9" s="14" t="s">
        <v>54</v>
      </c>
      <c r="O9" s="14" t="s">
        <v>55</v>
      </c>
      <c r="P9" s="14" t="s">
        <v>60</v>
      </c>
      <c r="Q9" s="14" t="s">
        <v>56</v>
      </c>
      <c r="R9" s="14" t="s">
        <v>65</v>
      </c>
      <c r="S9" s="14" t="s">
        <v>56</v>
      </c>
      <c r="T9" s="14">
        <v>3</v>
      </c>
      <c r="U9" s="14">
        <v>1236</v>
      </c>
      <c r="V9" s="14">
        <v>30030</v>
      </c>
      <c r="W9" s="14" t="s">
        <v>57</v>
      </c>
      <c r="X9" s="15">
        <v>45813</v>
      </c>
      <c r="Y9" s="15">
        <v>44490</v>
      </c>
      <c r="Z9" s="15">
        <v>44581</v>
      </c>
      <c r="AA9" s="15">
        <v>44469</v>
      </c>
      <c r="AB9" s="14">
        <v>117207156</v>
      </c>
      <c r="AC9" s="14" t="s">
        <v>58</v>
      </c>
      <c r="AD9" s="14">
        <v>39143</v>
      </c>
      <c r="AE9" s="14" t="s">
        <v>59</v>
      </c>
      <c r="AF9" s="14" t="s">
        <v>60</v>
      </c>
      <c r="AG9" s="14">
        <v>1</v>
      </c>
      <c r="AH9" s="14" t="s">
        <v>66</v>
      </c>
      <c r="AI9" s="14" t="s">
        <v>66</v>
      </c>
      <c r="AJ9" s="14" t="s">
        <v>66</v>
      </c>
      <c r="AK9" s="14" t="s">
        <v>61</v>
      </c>
      <c r="AL9" s="14" t="s">
        <v>61</v>
      </c>
      <c r="AM9" s="14" t="s">
        <v>61</v>
      </c>
      <c r="AN9" s="14" t="s">
        <v>62</v>
      </c>
      <c r="AO9" s="14">
        <v>12162350</v>
      </c>
      <c r="AP9" s="14"/>
      <c r="AQ9" s="14"/>
      <c r="AR9" s="14">
        <f t="shared" ref="AR9:AR10" si="2">AG9-AQ9</f>
        <v>1</v>
      </c>
      <c r="AS9" s="14"/>
      <c r="AT9" s="14">
        <f t="shared" ref="AT9:AT10" si="3">AS9*AR9</f>
        <v>0</v>
      </c>
      <c r="AU9" s="14"/>
      <c r="AV9" s="14"/>
      <c r="AW9" s="14">
        <v>4106</v>
      </c>
      <c r="AX9" s="14" t="s">
        <v>195</v>
      </c>
      <c r="AY9" s="15">
        <v>46142</v>
      </c>
      <c r="AZ9" s="14" t="s">
        <v>193</v>
      </c>
    </row>
    <row r="10" spans="1:53" x14ac:dyDescent="0.25">
      <c r="A10" s="14">
        <v>19294474</v>
      </c>
      <c r="B10" s="14">
        <v>13224033</v>
      </c>
      <c r="C10" s="14" t="s">
        <v>63</v>
      </c>
      <c r="D10" s="14" t="s">
        <v>64</v>
      </c>
      <c r="E10" s="14">
        <v>830067597</v>
      </c>
      <c r="F10" s="14" t="s">
        <v>51</v>
      </c>
      <c r="G10" s="14">
        <v>110018300675</v>
      </c>
      <c r="H10" s="14" t="s">
        <v>52</v>
      </c>
      <c r="I10" s="14">
        <v>80729805</v>
      </c>
      <c r="J10" s="14">
        <v>7</v>
      </c>
      <c r="K10" s="14">
        <v>7</v>
      </c>
      <c r="L10" s="14">
        <v>7</v>
      </c>
      <c r="M10" s="14" t="s">
        <v>53</v>
      </c>
      <c r="N10" s="14" t="s">
        <v>54</v>
      </c>
      <c r="O10" s="14" t="s">
        <v>55</v>
      </c>
      <c r="P10" s="14" t="s">
        <v>60</v>
      </c>
      <c r="Q10" s="14" t="s">
        <v>56</v>
      </c>
      <c r="R10" s="14" t="s">
        <v>65</v>
      </c>
      <c r="S10" s="14" t="s">
        <v>56</v>
      </c>
      <c r="T10" s="14">
        <v>3</v>
      </c>
      <c r="U10" s="14">
        <v>1236</v>
      </c>
      <c r="V10" s="14">
        <v>30030</v>
      </c>
      <c r="W10" s="14" t="s">
        <v>57</v>
      </c>
      <c r="X10" s="15">
        <v>45813</v>
      </c>
      <c r="Y10" s="15">
        <v>44490</v>
      </c>
      <c r="Z10" s="15">
        <v>44581</v>
      </c>
      <c r="AA10" s="15">
        <v>44469</v>
      </c>
      <c r="AB10" s="14">
        <v>117207157</v>
      </c>
      <c r="AC10" s="14" t="s">
        <v>58</v>
      </c>
      <c r="AD10" s="14">
        <v>39143</v>
      </c>
      <c r="AE10" s="14" t="s">
        <v>59</v>
      </c>
      <c r="AF10" s="14" t="s">
        <v>60</v>
      </c>
      <c r="AG10" s="14">
        <v>1</v>
      </c>
      <c r="AH10" s="14" t="s">
        <v>95</v>
      </c>
      <c r="AI10" s="14" t="s">
        <v>95</v>
      </c>
      <c r="AJ10" s="14" t="s">
        <v>95</v>
      </c>
      <c r="AK10" s="14" t="s">
        <v>61</v>
      </c>
      <c r="AL10" s="14" t="s">
        <v>61</v>
      </c>
      <c r="AM10" s="14" t="s">
        <v>61</v>
      </c>
      <c r="AN10" s="14" t="s">
        <v>62</v>
      </c>
      <c r="AO10" s="14">
        <v>12162350</v>
      </c>
      <c r="AP10" s="14"/>
      <c r="AQ10" s="14"/>
      <c r="AR10" s="14">
        <f t="shared" si="2"/>
        <v>1</v>
      </c>
      <c r="AS10" s="14"/>
      <c r="AT10" s="14">
        <f t="shared" si="3"/>
        <v>0</v>
      </c>
      <c r="AU10" s="14"/>
      <c r="AV10" s="14"/>
      <c r="AW10" s="14">
        <v>4106</v>
      </c>
      <c r="AX10" s="14" t="s">
        <v>195</v>
      </c>
      <c r="AY10" s="15">
        <v>46142</v>
      </c>
      <c r="AZ10" s="14" t="s">
        <v>193</v>
      </c>
    </row>
    <row r="11" spans="1:53" x14ac:dyDescent="0.25">
      <c r="A11" s="14">
        <v>19301818</v>
      </c>
      <c r="B11" s="14">
        <v>12768147</v>
      </c>
      <c r="C11" s="14" t="s">
        <v>63</v>
      </c>
      <c r="D11" s="14" t="s">
        <v>100</v>
      </c>
      <c r="E11" s="14">
        <v>800048954</v>
      </c>
      <c r="F11" s="14" t="s">
        <v>101</v>
      </c>
      <c r="G11" s="14">
        <v>760010335901</v>
      </c>
      <c r="H11" s="14" t="s">
        <v>52</v>
      </c>
      <c r="I11" s="14">
        <v>1075287740</v>
      </c>
      <c r="J11" s="14">
        <v>4</v>
      </c>
      <c r="K11" s="14">
        <v>2</v>
      </c>
      <c r="L11" s="14">
        <v>2</v>
      </c>
      <c r="M11" s="14" t="s">
        <v>53</v>
      </c>
      <c r="N11" s="14" t="s">
        <v>54</v>
      </c>
      <c r="O11" s="14" t="s">
        <v>55</v>
      </c>
      <c r="P11" s="14" t="s">
        <v>60</v>
      </c>
      <c r="Q11" s="14" t="s">
        <v>56</v>
      </c>
      <c r="R11" s="14" t="s">
        <v>102</v>
      </c>
      <c r="S11" s="14" t="s">
        <v>56</v>
      </c>
      <c r="T11" s="14">
        <v>4</v>
      </c>
      <c r="U11" s="14">
        <v>1645</v>
      </c>
      <c r="V11" s="14">
        <v>30024</v>
      </c>
      <c r="W11" s="14" t="s">
        <v>57</v>
      </c>
      <c r="X11" s="15">
        <v>45819</v>
      </c>
      <c r="Y11" s="15">
        <v>44702</v>
      </c>
      <c r="Z11" s="15">
        <v>44703</v>
      </c>
      <c r="AA11" s="15">
        <v>44702</v>
      </c>
      <c r="AB11" s="14">
        <v>117322838</v>
      </c>
      <c r="AC11" s="14" t="s">
        <v>58</v>
      </c>
      <c r="AD11" s="14">
        <v>31100</v>
      </c>
      <c r="AE11" s="14" t="s">
        <v>103</v>
      </c>
      <c r="AF11" s="14" t="s">
        <v>60</v>
      </c>
      <c r="AG11" s="14">
        <v>1</v>
      </c>
      <c r="AH11" s="14" t="s">
        <v>104</v>
      </c>
      <c r="AI11" s="14" t="s">
        <v>104</v>
      </c>
      <c r="AJ11" s="14" t="s">
        <v>104</v>
      </c>
      <c r="AK11" s="14" t="s">
        <v>61</v>
      </c>
      <c r="AL11" s="14" t="s">
        <v>61</v>
      </c>
      <c r="AM11" s="14" t="s">
        <v>61</v>
      </c>
      <c r="AN11" s="14" t="s">
        <v>62</v>
      </c>
      <c r="AO11" s="14">
        <v>12169826</v>
      </c>
      <c r="AP11" s="14"/>
      <c r="AQ11" s="14"/>
      <c r="AR11" s="14">
        <f t="shared" ref="AR11" si="4">AG11-AQ11</f>
        <v>1</v>
      </c>
      <c r="AS11" s="14"/>
      <c r="AT11" s="14">
        <f t="shared" ref="AT11" si="5">AS11*AR11</f>
        <v>0</v>
      </c>
      <c r="AU11" s="14"/>
      <c r="AV11" s="14"/>
      <c r="AW11" s="14"/>
      <c r="AX11" s="14"/>
      <c r="AY11" s="15">
        <v>46142</v>
      </c>
      <c r="AZ11" s="14" t="s">
        <v>192</v>
      </c>
    </row>
    <row r="12" spans="1:53" x14ac:dyDescent="0.25">
      <c r="A12" s="14">
        <v>19301818</v>
      </c>
      <c r="B12" s="14">
        <v>12768147</v>
      </c>
      <c r="C12" s="14" t="s">
        <v>63</v>
      </c>
      <c r="D12" s="14" t="s">
        <v>100</v>
      </c>
      <c r="E12" s="14">
        <v>800048954</v>
      </c>
      <c r="F12" s="14" t="s">
        <v>101</v>
      </c>
      <c r="G12" s="14">
        <v>760010335901</v>
      </c>
      <c r="H12" s="14" t="s">
        <v>52</v>
      </c>
      <c r="I12" s="14">
        <v>1075287740</v>
      </c>
      <c r="J12" s="14">
        <v>4</v>
      </c>
      <c r="K12" s="14">
        <v>2</v>
      </c>
      <c r="L12" s="14">
        <v>2</v>
      </c>
      <c r="M12" s="14" t="s">
        <v>53</v>
      </c>
      <c r="N12" s="14" t="s">
        <v>54</v>
      </c>
      <c r="O12" s="14" t="s">
        <v>55</v>
      </c>
      <c r="P12" s="14" t="s">
        <v>60</v>
      </c>
      <c r="Q12" s="14" t="s">
        <v>56</v>
      </c>
      <c r="R12" s="14" t="s">
        <v>102</v>
      </c>
      <c r="S12" s="14" t="s">
        <v>56</v>
      </c>
      <c r="T12" s="14">
        <v>4</v>
      </c>
      <c r="U12" s="14">
        <v>1645</v>
      </c>
      <c r="V12" s="14">
        <v>30024</v>
      </c>
      <c r="W12" s="14" t="s">
        <v>57</v>
      </c>
      <c r="X12" s="15">
        <v>45819</v>
      </c>
      <c r="Y12" s="15">
        <v>44702</v>
      </c>
      <c r="Z12" s="15">
        <v>44703</v>
      </c>
      <c r="AA12" s="15">
        <v>44702</v>
      </c>
      <c r="AB12" s="14">
        <v>117322837</v>
      </c>
      <c r="AC12" s="14" t="s">
        <v>72</v>
      </c>
      <c r="AD12" s="14"/>
      <c r="AE12" s="14" t="s">
        <v>112</v>
      </c>
      <c r="AF12" s="14" t="s">
        <v>60</v>
      </c>
      <c r="AG12" s="14">
        <v>2</v>
      </c>
      <c r="AH12" s="14" t="s">
        <v>113</v>
      </c>
      <c r="AI12" s="14" t="s">
        <v>114</v>
      </c>
      <c r="AJ12" s="14" t="s">
        <v>113</v>
      </c>
      <c r="AK12" s="14" t="s">
        <v>61</v>
      </c>
      <c r="AL12" s="14" t="s">
        <v>61</v>
      </c>
      <c r="AM12" s="14" t="s">
        <v>61</v>
      </c>
      <c r="AN12" s="14" t="s">
        <v>62</v>
      </c>
      <c r="AO12" s="14">
        <v>12169826</v>
      </c>
      <c r="AP12" s="14"/>
      <c r="AQ12" s="14"/>
      <c r="AR12" s="14">
        <f t="shared" ref="AR12" si="6">AG12-AQ12</f>
        <v>2</v>
      </c>
      <c r="AS12" s="14"/>
      <c r="AT12" s="14">
        <f t="shared" ref="AT12" si="7">AS12*AR12</f>
        <v>0</v>
      </c>
      <c r="AU12" s="14"/>
      <c r="AV12" s="14"/>
      <c r="AW12" s="14"/>
      <c r="AX12" s="14">
        <v>3106</v>
      </c>
      <c r="AY12" s="15">
        <v>46142</v>
      </c>
      <c r="AZ12" s="14" t="s">
        <v>192</v>
      </c>
    </row>
    <row r="13" spans="1:53" x14ac:dyDescent="0.25">
      <c r="A13" s="14">
        <v>19305984</v>
      </c>
      <c r="B13" s="14">
        <v>13331404</v>
      </c>
      <c r="C13" s="14" t="s">
        <v>63</v>
      </c>
      <c r="D13" s="14" t="s">
        <v>115</v>
      </c>
      <c r="E13" s="14">
        <v>860090566</v>
      </c>
      <c r="F13" s="14" t="s">
        <v>116</v>
      </c>
      <c r="G13" s="14">
        <v>110010966601</v>
      </c>
      <c r="H13" s="14" t="s">
        <v>52</v>
      </c>
      <c r="I13" s="14">
        <v>1022439355</v>
      </c>
      <c r="J13" s="14">
        <v>5</v>
      </c>
      <c r="K13" s="14">
        <v>5</v>
      </c>
      <c r="L13" s="14">
        <v>5</v>
      </c>
      <c r="M13" s="14" t="s">
        <v>53</v>
      </c>
      <c r="N13" s="14" t="s">
        <v>67</v>
      </c>
      <c r="O13" s="14" t="s">
        <v>67</v>
      </c>
      <c r="P13" s="14" t="s">
        <v>60</v>
      </c>
      <c r="Q13" s="14">
        <v>4106</v>
      </c>
      <c r="R13" s="14" t="s">
        <v>117</v>
      </c>
      <c r="S13" s="14" t="s">
        <v>56</v>
      </c>
      <c r="T13" s="14">
        <v>3</v>
      </c>
      <c r="U13" s="14">
        <v>1236</v>
      </c>
      <c r="V13" s="14">
        <v>30030</v>
      </c>
      <c r="W13" s="14" t="s">
        <v>57</v>
      </c>
      <c r="X13" s="15">
        <v>45821</v>
      </c>
      <c r="Y13" s="15">
        <v>45147</v>
      </c>
      <c r="Z13" s="15">
        <v>45147</v>
      </c>
      <c r="AA13" s="15">
        <v>45147</v>
      </c>
      <c r="AB13" s="14">
        <v>117416563</v>
      </c>
      <c r="AC13" s="14" t="s">
        <v>71</v>
      </c>
      <c r="AD13" s="14" t="s">
        <v>118</v>
      </c>
      <c r="AE13" s="14" t="s">
        <v>119</v>
      </c>
      <c r="AF13" s="14" t="s">
        <v>60</v>
      </c>
      <c r="AG13" s="14">
        <v>15</v>
      </c>
      <c r="AH13" s="14" t="s">
        <v>120</v>
      </c>
      <c r="AI13" s="14" t="s">
        <v>121</v>
      </c>
      <c r="AJ13" s="14" t="s">
        <v>121</v>
      </c>
      <c r="AK13" s="14" t="s">
        <v>61</v>
      </c>
      <c r="AL13" s="14" t="s">
        <v>61</v>
      </c>
      <c r="AM13" s="14" t="s">
        <v>61</v>
      </c>
      <c r="AN13" s="14" t="s">
        <v>62</v>
      </c>
      <c r="AO13" s="14">
        <v>12174033</v>
      </c>
      <c r="AP13" s="14"/>
      <c r="AQ13" s="14"/>
      <c r="AR13" s="14">
        <f t="shared" ref="AR13" si="8">AG13-AQ13</f>
        <v>15</v>
      </c>
      <c r="AS13" s="14"/>
      <c r="AT13" s="14">
        <f t="shared" ref="AT13" si="9">AS13*AR13</f>
        <v>0</v>
      </c>
      <c r="AU13" s="14"/>
      <c r="AV13" s="14"/>
      <c r="AW13" s="14">
        <v>4106</v>
      </c>
      <c r="AX13" s="14">
        <v>3107</v>
      </c>
      <c r="AY13" s="15">
        <v>46142</v>
      </c>
      <c r="AZ13" s="14" t="s">
        <v>193</v>
      </c>
    </row>
    <row r="14" spans="1:53" x14ac:dyDescent="0.25">
      <c r="A14" s="14">
        <v>19305984</v>
      </c>
      <c r="B14" s="14">
        <v>13331404</v>
      </c>
      <c r="C14" s="14" t="s">
        <v>63</v>
      </c>
      <c r="D14" s="14" t="s">
        <v>115</v>
      </c>
      <c r="E14" s="14">
        <v>860090566</v>
      </c>
      <c r="F14" s="14" t="s">
        <v>116</v>
      </c>
      <c r="G14" s="14">
        <v>110010966601</v>
      </c>
      <c r="H14" s="14" t="s">
        <v>52</v>
      </c>
      <c r="I14" s="14">
        <v>1022439355</v>
      </c>
      <c r="J14" s="14">
        <v>5</v>
      </c>
      <c r="K14" s="14">
        <v>5</v>
      </c>
      <c r="L14" s="14">
        <v>5</v>
      </c>
      <c r="M14" s="14" t="s">
        <v>53</v>
      </c>
      <c r="N14" s="14" t="s">
        <v>67</v>
      </c>
      <c r="O14" s="14" t="s">
        <v>67</v>
      </c>
      <c r="P14" s="14" t="s">
        <v>60</v>
      </c>
      <c r="Q14" s="14">
        <v>4106</v>
      </c>
      <c r="R14" s="14" t="s">
        <v>117</v>
      </c>
      <c r="S14" s="14" t="s">
        <v>56</v>
      </c>
      <c r="T14" s="14">
        <v>3</v>
      </c>
      <c r="U14" s="14">
        <v>1236</v>
      </c>
      <c r="V14" s="14">
        <v>30030</v>
      </c>
      <c r="W14" s="14" t="s">
        <v>57</v>
      </c>
      <c r="X14" s="15">
        <v>45821</v>
      </c>
      <c r="Y14" s="15">
        <v>45147</v>
      </c>
      <c r="Z14" s="15">
        <v>45147</v>
      </c>
      <c r="AA14" s="15">
        <v>45147</v>
      </c>
      <c r="AB14" s="14">
        <v>117416565</v>
      </c>
      <c r="AC14" s="14" t="s">
        <v>58</v>
      </c>
      <c r="AD14" s="14">
        <v>21102</v>
      </c>
      <c r="AE14" s="14" t="s">
        <v>76</v>
      </c>
      <c r="AF14" s="14" t="s">
        <v>60</v>
      </c>
      <c r="AG14" s="14">
        <v>1</v>
      </c>
      <c r="AH14" s="14" t="s">
        <v>77</v>
      </c>
      <c r="AI14" s="14" t="s">
        <v>77</v>
      </c>
      <c r="AJ14" s="14" t="s">
        <v>77</v>
      </c>
      <c r="AK14" s="14" t="s">
        <v>61</v>
      </c>
      <c r="AL14" s="14" t="s">
        <v>61</v>
      </c>
      <c r="AM14" s="14" t="s">
        <v>61</v>
      </c>
      <c r="AN14" s="14" t="s">
        <v>62</v>
      </c>
      <c r="AO14" s="14">
        <v>12174033</v>
      </c>
      <c r="AP14" s="14"/>
      <c r="AQ14" s="14"/>
      <c r="AR14" s="14">
        <f t="shared" ref="AR14" si="10">AG14-AQ14</f>
        <v>1</v>
      </c>
      <c r="AS14" s="14"/>
      <c r="AT14" s="14">
        <f t="shared" ref="AT14" si="11">AS14*AR14</f>
        <v>0</v>
      </c>
      <c r="AU14" s="14"/>
      <c r="AV14" s="14"/>
      <c r="AW14" s="14">
        <v>4106</v>
      </c>
      <c r="AX14" s="14">
        <v>3209</v>
      </c>
      <c r="AY14" s="15">
        <v>46142</v>
      </c>
      <c r="AZ14" s="14" t="s">
        <v>193</v>
      </c>
    </row>
    <row r="15" spans="1:53" x14ac:dyDescent="0.25">
      <c r="A15" s="14">
        <v>19314021</v>
      </c>
      <c r="B15" s="14">
        <v>12985485</v>
      </c>
      <c r="C15" s="14" t="s">
        <v>63</v>
      </c>
      <c r="D15" s="14" t="s">
        <v>128</v>
      </c>
      <c r="E15" s="14">
        <v>813005265</v>
      </c>
      <c r="F15" s="14" t="s">
        <v>129</v>
      </c>
      <c r="G15" s="14">
        <v>410010045101</v>
      </c>
      <c r="H15" s="14" t="s">
        <v>52</v>
      </c>
      <c r="I15" s="14">
        <v>1075272138</v>
      </c>
      <c r="J15" s="14">
        <v>4</v>
      </c>
      <c r="K15" s="14">
        <v>4</v>
      </c>
      <c r="L15" s="14">
        <v>4</v>
      </c>
      <c r="M15" s="14" t="s">
        <v>53</v>
      </c>
      <c r="N15" s="14" t="s">
        <v>54</v>
      </c>
      <c r="O15" s="14" t="s">
        <v>55</v>
      </c>
      <c r="P15" s="14" t="s">
        <v>60</v>
      </c>
      <c r="Q15" s="14">
        <v>4106</v>
      </c>
      <c r="R15" s="14" t="s">
        <v>130</v>
      </c>
      <c r="S15" s="14" t="s">
        <v>56</v>
      </c>
      <c r="T15" s="14">
        <v>3</v>
      </c>
      <c r="U15" s="14">
        <v>1645</v>
      </c>
      <c r="V15" s="14">
        <v>30024</v>
      </c>
      <c r="W15" s="14" t="s">
        <v>57</v>
      </c>
      <c r="X15" s="15">
        <v>45827</v>
      </c>
      <c r="Y15" s="15">
        <v>44816</v>
      </c>
      <c r="Z15" s="15">
        <v>44816</v>
      </c>
      <c r="AA15" s="15">
        <v>44816</v>
      </c>
      <c r="AB15" s="14">
        <v>117583772</v>
      </c>
      <c r="AC15" s="14" t="s">
        <v>58</v>
      </c>
      <c r="AD15" s="14">
        <v>19304</v>
      </c>
      <c r="AE15" s="14" t="s">
        <v>96</v>
      </c>
      <c r="AF15" s="14" t="s">
        <v>60</v>
      </c>
      <c r="AG15" s="14">
        <v>1</v>
      </c>
      <c r="AH15" s="14" t="s">
        <v>97</v>
      </c>
      <c r="AI15" s="14" t="s">
        <v>97</v>
      </c>
      <c r="AJ15" s="14" t="s">
        <v>97</v>
      </c>
      <c r="AK15" s="14" t="s">
        <v>61</v>
      </c>
      <c r="AL15" s="14" t="s">
        <v>61</v>
      </c>
      <c r="AM15" s="14" t="s">
        <v>61</v>
      </c>
      <c r="AN15" s="14" t="s">
        <v>62</v>
      </c>
      <c r="AO15" s="14">
        <v>12182356</v>
      </c>
      <c r="AP15" s="14"/>
      <c r="AQ15" s="14"/>
      <c r="AR15" s="14">
        <f t="shared" ref="AR15" si="12">AG15-AQ15</f>
        <v>1</v>
      </c>
      <c r="AS15" s="14"/>
      <c r="AT15" s="14">
        <f t="shared" ref="AT15" si="13">AS15*AR15</f>
        <v>0</v>
      </c>
      <c r="AU15" s="14"/>
      <c r="AV15" s="14"/>
      <c r="AW15" s="14"/>
      <c r="AX15" s="14"/>
      <c r="AY15" s="15">
        <v>46142</v>
      </c>
      <c r="AZ15" s="14" t="s">
        <v>192</v>
      </c>
    </row>
    <row r="16" spans="1:53" x14ac:dyDescent="0.25">
      <c r="A16" s="14">
        <v>19305984</v>
      </c>
      <c r="B16" s="14">
        <v>13331404</v>
      </c>
      <c r="C16" s="14" t="s">
        <v>63</v>
      </c>
      <c r="D16" s="14" t="s">
        <v>115</v>
      </c>
      <c r="E16" s="14">
        <v>860090566</v>
      </c>
      <c r="F16" s="14" t="s">
        <v>116</v>
      </c>
      <c r="G16" s="14">
        <v>110010966601</v>
      </c>
      <c r="H16" s="14" t="s">
        <v>52</v>
      </c>
      <c r="I16" s="14">
        <v>1022439355</v>
      </c>
      <c r="J16" s="14">
        <v>5</v>
      </c>
      <c r="K16" s="14">
        <v>5</v>
      </c>
      <c r="L16" s="14">
        <v>5</v>
      </c>
      <c r="M16" s="14" t="s">
        <v>53</v>
      </c>
      <c r="N16" s="14" t="s">
        <v>67</v>
      </c>
      <c r="O16" s="14" t="s">
        <v>67</v>
      </c>
      <c r="P16" s="14" t="s">
        <v>60</v>
      </c>
      <c r="Q16" s="14">
        <v>4106</v>
      </c>
      <c r="R16" s="14" t="s">
        <v>117</v>
      </c>
      <c r="S16" s="14" t="s">
        <v>56</v>
      </c>
      <c r="T16" s="14">
        <v>3</v>
      </c>
      <c r="U16" s="14">
        <v>1236</v>
      </c>
      <c r="V16" s="14">
        <v>30030</v>
      </c>
      <c r="W16" s="14" t="s">
        <v>57</v>
      </c>
      <c r="X16" s="15">
        <v>45821</v>
      </c>
      <c r="Y16" s="15">
        <v>45147</v>
      </c>
      <c r="Z16" s="15">
        <v>45147</v>
      </c>
      <c r="AA16" s="15">
        <v>45147</v>
      </c>
      <c r="AB16" s="14">
        <v>117416561</v>
      </c>
      <c r="AC16" s="14" t="s">
        <v>71</v>
      </c>
      <c r="AD16" s="14" t="s">
        <v>131</v>
      </c>
      <c r="AE16" s="14" t="s">
        <v>132</v>
      </c>
      <c r="AF16" s="14" t="s">
        <v>60</v>
      </c>
      <c r="AG16" s="14">
        <v>16</v>
      </c>
      <c r="AH16" s="14" t="s">
        <v>133</v>
      </c>
      <c r="AI16" s="14" t="s">
        <v>134</v>
      </c>
      <c r="AJ16" s="14" t="s">
        <v>134</v>
      </c>
      <c r="AK16" s="14" t="s">
        <v>61</v>
      </c>
      <c r="AL16" s="14" t="s">
        <v>61</v>
      </c>
      <c r="AM16" s="14" t="s">
        <v>61</v>
      </c>
      <c r="AN16" s="14" t="s">
        <v>62</v>
      </c>
      <c r="AO16" s="14">
        <v>12174033</v>
      </c>
      <c r="AP16" s="14"/>
      <c r="AQ16" s="14"/>
      <c r="AR16" s="14">
        <f t="shared" ref="AR16" si="14">AG16-AQ16</f>
        <v>16</v>
      </c>
      <c r="AS16" s="14"/>
      <c r="AT16" s="14">
        <f t="shared" ref="AT16" si="15">AS16*AR16</f>
        <v>0</v>
      </c>
      <c r="AU16" s="14"/>
      <c r="AV16" s="14"/>
      <c r="AW16" s="14">
        <v>4106</v>
      </c>
      <c r="AX16" s="14">
        <v>3107</v>
      </c>
      <c r="AY16" s="15">
        <v>46142</v>
      </c>
      <c r="AZ16" s="14" t="s">
        <v>193</v>
      </c>
    </row>
    <row r="17" spans="1:52" x14ac:dyDescent="0.25">
      <c r="A17" s="14">
        <v>19305984</v>
      </c>
      <c r="B17" s="14">
        <v>13331404</v>
      </c>
      <c r="C17" s="14" t="s">
        <v>63</v>
      </c>
      <c r="D17" s="14" t="s">
        <v>115</v>
      </c>
      <c r="E17" s="14">
        <v>860090566</v>
      </c>
      <c r="F17" s="14" t="s">
        <v>116</v>
      </c>
      <c r="G17" s="14">
        <v>110010966601</v>
      </c>
      <c r="H17" s="14" t="s">
        <v>52</v>
      </c>
      <c r="I17" s="14">
        <v>1022439355</v>
      </c>
      <c r="J17" s="14">
        <v>5</v>
      </c>
      <c r="K17" s="14">
        <v>5</v>
      </c>
      <c r="L17" s="14">
        <v>5</v>
      </c>
      <c r="M17" s="14" t="s">
        <v>53</v>
      </c>
      <c r="N17" s="14" t="s">
        <v>67</v>
      </c>
      <c r="O17" s="14" t="s">
        <v>67</v>
      </c>
      <c r="P17" s="14" t="s">
        <v>60</v>
      </c>
      <c r="Q17" s="14">
        <v>4106</v>
      </c>
      <c r="R17" s="14" t="s">
        <v>117</v>
      </c>
      <c r="S17" s="14" t="s">
        <v>56</v>
      </c>
      <c r="T17" s="14">
        <v>3</v>
      </c>
      <c r="U17" s="14">
        <v>1236</v>
      </c>
      <c r="V17" s="14">
        <v>30030</v>
      </c>
      <c r="W17" s="14" t="s">
        <v>57</v>
      </c>
      <c r="X17" s="15">
        <v>45821</v>
      </c>
      <c r="Y17" s="15">
        <v>45147</v>
      </c>
      <c r="Z17" s="15">
        <v>45147</v>
      </c>
      <c r="AA17" s="15">
        <v>45147</v>
      </c>
      <c r="AB17" s="14">
        <v>117416564</v>
      </c>
      <c r="AC17" s="14" t="s">
        <v>58</v>
      </c>
      <c r="AD17" s="14">
        <v>21101</v>
      </c>
      <c r="AE17" s="14" t="s">
        <v>78</v>
      </c>
      <c r="AF17" s="14" t="s">
        <v>60</v>
      </c>
      <c r="AG17" s="14">
        <v>1</v>
      </c>
      <c r="AH17" s="14" t="s">
        <v>79</v>
      </c>
      <c r="AI17" s="14" t="s">
        <v>79</v>
      </c>
      <c r="AJ17" s="14" t="s">
        <v>79</v>
      </c>
      <c r="AK17" s="14" t="s">
        <v>61</v>
      </c>
      <c r="AL17" s="14" t="s">
        <v>61</v>
      </c>
      <c r="AM17" s="14" t="s">
        <v>61</v>
      </c>
      <c r="AN17" s="14" t="s">
        <v>62</v>
      </c>
      <c r="AO17" s="14">
        <v>12174033</v>
      </c>
      <c r="AP17" s="14"/>
      <c r="AQ17" s="14"/>
      <c r="AR17" s="14">
        <f t="shared" ref="AR17:AR18" si="16">AG17-AQ17</f>
        <v>1</v>
      </c>
      <c r="AS17" s="14"/>
      <c r="AT17" s="14">
        <f t="shared" ref="AT17:AT18" si="17">AS17*AR17</f>
        <v>0</v>
      </c>
      <c r="AU17" s="14"/>
      <c r="AV17" s="14"/>
      <c r="AW17" s="14">
        <v>4106</v>
      </c>
      <c r="AX17" s="14">
        <v>3209</v>
      </c>
      <c r="AY17" s="15">
        <v>46142</v>
      </c>
      <c r="AZ17" s="14" t="s">
        <v>193</v>
      </c>
    </row>
    <row r="18" spans="1:52" x14ac:dyDescent="0.25">
      <c r="A18" s="14">
        <v>19305984</v>
      </c>
      <c r="B18" s="14">
        <v>13331404</v>
      </c>
      <c r="C18" s="14" t="s">
        <v>63</v>
      </c>
      <c r="D18" s="14" t="s">
        <v>115</v>
      </c>
      <c r="E18" s="14">
        <v>860090566</v>
      </c>
      <c r="F18" s="14" t="s">
        <v>116</v>
      </c>
      <c r="G18" s="14">
        <v>110010966601</v>
      </c>
      <c r="H18" s="14" t="s">
        <v>52</v>
      </c>
      <c r="I18" s="14">
        <v>1022439355</v>
      </c>
      <c r="J18" s="14">
        <v>5</v>
      </c>
      <c r="K18" s="14">
        <v>5</v>
      </c>
      <c r="L18" s="14">
        <v>5</v>
      </c>
      <c r="M18" s="14" t="s">
        <v>53</v>
      </c>
      <c r="N18" s="14" t="s">
        <v>67</v>
      </c>
      <c r="O18" s="14" t="s">
        <v>67</v>
      </c>
      <c r="P18" s="14" t="s">
        <v>60</v>
      </c>
      <c r="Q18" s="14">
        <v>4106</v>
      </c>
      <c r="R18" s="14" t="s">
        <v>117</v>
      </c>
      <c r="S18" s="14" t="s">
        <v>56</v>
      </c>
      <c r="T18" s="14">
        <v>3</v>
      </c>
      <c r="U18" s="14">
        <v>1236</v>
      </c>
      <c r="V18" s="14">
        <v>30030</v>
      </c>
      <c r="W18" s="14" t="s">
        <v>57</v>
      </c>
      <c r="X18" s="15">
        <v>45821</v>
      </c>
      <c r="Y18" s="15">
        <v>45147</v>
      </c>
      <c r="Z18" s="15">
        <v>45147</v>
      </c>
      <c r="AA18" s="15">
        <v>45147</v>
      </c>
      <c r="AB18" s="14">
        <v>117416562</v>
      </c>
      <c r="AC18" s="14" t="s">
        <v>71</v>
      </c>
      <c r="AD18" s="14" t="s">
        <v>135</v>
      </c>
      <c r="AE18" s="14" t="s">
        <v>136</v>
      </c>
      <c r="AF18" s="14" t="s">
        <v>60</v>
      </c>
      <c r="AG18" s="14">
        <v>1</v>
      </c>
      <c r="AH18" s="14" t="s">
        <v>137</v>
      </c>
      <c r="AI18" s="14" t="s">
        <v>137</v>
      </c>
      <c r="AJ18" s="14" t="s">
        <v>137</v>
      </c>
      <c r="AK18" s="14" t="s">
        <v>61</v>
      </c>
      <c r="AL18" s="14" t="s">
        <v>61</v>
      </c>
      <c r="AM18" s="14" t="s">
        <v>61</v>
      </c>
      <c r="AN18" s="14" t="s">
        <v>62</v>
      </c>
      <c r="AO18" s="14">
        <v>12174033</v>
      </c>
      <c r="AP18" s="14"/>
      <c r="AQ18" s="14"/>
      <c r="AR18" s="14">
        <f t="shared" si="16"/>
        <v>1</v>
      </c>
      <c r="AS18" s="14"/>
      <c r="AT18" s="14">
        <f t="shared" si="17"/>
        <v>0</v>
      </c>
      <c r="AU18" s="14"/>
      <c r="AV18" s="14"/>
      <c r="AW18" s="14">
        <v>4106</v>
      </c>
      <c r="AX18" s="14">
        <v>3107</v>
      </c>
      <c r="AY18" s="15">
        <v>46142</v>
      </c>
      <c r="AZ18" s="14" t="s">
        <v>193</v>
      </c>
    </row>
    <row r="19" spans="1:52" x14ac:dyDescent="0.25">
      <c r="A19" s="14">
        <v>19334308</v>
      </c>
      <c r="B19" s="14">
        <v>13318666</v>
      </c>
      <c r="C19" s="14" t="s">
        <v>63</v>
      </c>
      <c r="D19" s="14" t="s">
        <v>145</v>
      </c>
      <c r="E19" s="14">
        <v>901352353</v>
      </c>
      <c r="F19" s="14" t="s">
        <v>139</v>
      </c>
      <c r="G19" s="14">
        <v>630010174101</v>
      </c>
      <c r="H19" s="14" t="s">
        <v>52</v>
      </c>
      <c r="I19" s="14">
        <v>7550263</v>
      </c>
      <c r="J19" s="14">
        <v>6</v>
      </c>
      <c r="K19" s="14">
        <v>6</v>
      </c>
      <c r="L19" s="14">
        <v>3</v>
      </c>
      <c r="M19" s="14" t="s">
        <v>53</v>
      </c>
      <c r="N19" s="14" t="s">
        <v>67</v>
      </c>
      <c r="O19" s="14" t="s">
        <v>67</v>
      </c>
      <c r="P19" s="14" t="s">
        <v>60</v>
      </c>
      <c r="Q19" s="14" t="s">
        <v>56</v>
      </c>
      <c r="R19" s="14" t="s">
        <v>146</v>
      </c>
      <c r="S19" s="14" t="s">
        <v>56</v>
      </c>
      <c r="T19" s="14">
        <v>3</v>
      </c>
      <c r="U19" s="14">
        <v>1236</v>
      </c>
      <c r="V19" s="14">
        <v>30034</v>
      </c>
      <c r="W19" s="14" t="s">
        <v>57</v>
      </c>
      <c r="X19" s="15">
        <v>45833</v>
      </c>
      <c r="Y19" s="15">
        <v>45017</v>
      </c>
      <c r="Z19" s="15">
        <v>45017</v>
      </c>
      <c r="AA19" s="15">
        <v>45017</v>
      </c>
      <c r="AB19" s="14">
        <v>117909712</v>
      </c>
      <c r="AC19" s="14" t="s">
        <v>58</v>
      </c>
      <c r="AD19" s="14">
        <v>21105</v>
      </c>
      <c r="AE19" s="14" t="s">
        <v>81</v>
      </c>
      <c r="AF19" s="14" t="s">
        <v>60</v>
      </c>
      <c r="AG19" s="14">
        <v>1</v>
      </c>
      <c r="AH19" s="14" t="s">
        <v>111</v>
      </c>
      <c r="AI19" s="14" t="s">
        <v>111</v>
      </c>
      <c r="AJ19" s="14" t="s">
        <v>111</v>
      </c>
      <c r="AK19" s="14" t="s">
        <v>61</v>
      </c>
      <c r="AL19" s="14" t="s">
        <v>61</v>
      </c>
      <c r="AM19" s="14" t="s">
        <v>61</v>
      </c>
      <c r="AN19" s="14" t="s">
        <v>62</v>
      </c>
      <c r="AO19" s="14">
        <v>12202865</v>
      </c>
      <c r="AP19" s="14"/>
      <c r="AQ19" s="14"/>
      <c r="AR19" s="14">
        <f t="shared" ref="AR19" si="18">AG19-AQ19</f>
        <v>1</v>
      </c>
      <c r="AS19" s="14"/>
      <c r="AT19" s="14">
        <f t="shared" ref="AT19" si="19">AS19*AR19</f>
        <v>0</v>
      </c>
      <c r="AU19" s="14"/>
      <c r="AV19" s="14"/>
      <c r="AW19" s="14"/>
      <c r="AX19" s="14"/>
      <c r="AY19" s="15">
        <v>46142</v>
      </c>
      <c r="AZ19" s="14" t="s">
        <v>192</v>
      </c>
    </row>
    <row r="20" spans="1:52" x14ac:dyDescent="0.25">
      <c r="A20" s="14">
        <v>19308330</v>
      </c>
      <c r="B20" s="14">
        <v>13031548</v>
      </c>
      <c r="C20" s="14" t="s">
        <v>63</v>
      </c>
      <c r="D20" s="14" t="s">
        <v>148</v>
      </c>
      <c r="E20" s="14">
        <v>891501676</v>
      </c>
      <c r="F20" s="14" t="s">
        <v>123</v>
      </c>
      <c r="G20" s="14">
        <v>190010002301</v>
      </c>
      <c r="H20" s="14" t="s">
        <v>52</v>
      </c>
      <c r="I20" s="14">
        <v>34546759</v>
      </c>
      <c r="J20" s="14">
        <v>1</v>
      </c>
      <c r="K20" s="14">
        <v>1</v>
      </c>
      <c r="L20" s="14">
        <v>1</v>
      </c>
      <c r="M20" s="14" t="s">
        <v>53</v>
      </c>
      <c r="N20" s="14" t="s">
        <v>54</v>
      </c>
      <c r="O20" s="14" t="s">
        <v>55</v>
      </c>
      <c r="P20" s="14" t="s">
        <v>60</v>
      </c>
      <c r="Q20" s="14">
        <v>4106</v>
      </c>
      <c r="R20" s="14" t="s">
        <v>149</v>
      </c>
      <c r="S20" s="14" t="s">
        <v>56</v>
      </c>
      <c r="T20" s="14">
        <v>3</v>
      </c>
      <c r="U20" s="14">
        <v>1645</v>
      </c>
      <c r="V20" s="14">
        <v>30024</v>
      </c>
      <c r="W20" s="14" t="s">
        <v>57</v>
      </c>
      <c r="X20" s="15">
        <v>45825</v>
      </c>
      <c r="Y20" s="15">
        <v>44914</v>
      </c>
      <c r="Z20" s="15">
        <v>44914</v>
      </c>
      <c r="AA20" s="15">
        <v>44541</v>
      </c>
      <c r="AB20" s="14">
        <v>117468649</v>
      </c>
      <c r="AC20" s="14" t="s">
        <v>58</v>
      </c>
      <c r="AD20" s="14">
        <v>39143</v>
      </c>
      <c r="AE20" s="14" t="s">
        <v>59</v>
      </c>
      <c r="AF20" s="14" t="s">
        <v>60</v>
      </c>
      <c r="AG20" s="14">
        <v>1</v>
      </c>
      <c r="AH20" s="14" t="s">
        <v>150</v>
      </c>
      <c r="AI20" s="14" t="s">
        <v>150</v>
      </c>
      <c r="AJ20" s="14" t="s">
        <v>150</v>
      </c>
      <c r="AK20" s="14" t="s">
        <v>61</v>
      </c>
      <c r="AL20" s="14" t="s">
        <v>61</v>
      </c>
      <c r="AM20" s="14" t="s">
        <v>61</v>
      </c>
      <c r="AN20" s="14" t="s">
        <v>62</v>
      </c>
      <c r="AO20" s="14">
        <v>12176434</v>
      </c>
      <c r="AP20" s="14"/>
      <c r="AQ20" s="14"/>
      <c r="AR20" s="14">
        <f t="shared" ref="AR20:AR21" si="20">AG20-AQ20</f>
        <v>1</v>
      </c>
      <c r="AS20" s="14"/>
      <c r="AT20" s="14">
        <f t="shared" ref="AT20:AT21" si="21">AS20*AR20</f>
        <v>0</v>
      </c>
      <c r="AU20" s="14"/>
      <c r="AV20" s="14"/>
      <c r="AW20" s="14">
        <v>4106</v>
      </c>
      <c r="AX20" s="14">
        <v>3112</v>
      </c>
      <c r="AY20" s="15">
        <v>46142</v>
      </c>
      <c r="AZ20" s="14" t="s">
        <v>193</v>
      </c>
    </row>
    <row r="21" spans="1:52" x14ac:dyDescent="0.25">
      <c r="A21" s="14">
        <v>19339578</v>
      </c>
      <c r="B21" s="14">
        <v>13230465</v>
      </c>
      <c r="C21" s="14" t="s">
        <v>63</v>
      </c>
      <c r="D21" s="14" t="s">
        <v>156</v>
      </c>
      <c r="E21" s="14">
        <v>899999151</v>
      </c>
      <c r="F21" s="14" t="s">
        <v>152</v>
      </c>
      <c r="G21" s="14">
        <v>252690004901</v>
      </c>
      <c r="H21" s="14" t="s">
        <v>52</v>
      </c>
      <c r="I21" s="14">
        <v>1070965615</v>
      </c>
      <c r="J21" s="14">
        <v>13</v>
      </c>
      <c r="K21" s="14">
        <v>13</v>
      </c>
      <c r="L21" s="14">
        <v>13</v>
      </c>
      <c r="M21" s="14" t="s">
        <v>53</v>
      </c>
      <c r="N21" s="14" t="s">
        <v>67</v>
      </c>
      <c r="O21" s="14" t="s">
        <v>67</v>
      </c>
      <c r="P21" s="14" t="s">
        <v>60</v>
      </c>
      <c r="Q21" s="14">
        <v>4013</v>
      </c>
      <c r="R21" s="14" t="s">
        <v>157</v>
      </c>
      <c r="S21" s="14" t="s">
        <v>56</v>
      </c>
      <c r="T21" s="14">
        <v>3</v>
      </c>
      <c r="U21" s="14">
        <v>1236</v>
      </c>
      <c r="V21" s="14">
        <v>30034</v>
      </c>
      <c r="W21" s="14" t="s">
        <v>57</v>
      </c>
      <c r="X21" s="15">
        <v>45835</v>
      </c>
      <c r="Y21" s="15">
        <v>45049</v>
      </c>
      <c r="Z21" s="15">
        <v>45049</v>
      </c>
      <c r="AA21" s="15">
        <v>45044</v>
      </c>
      <c r="AB21" s="14">
        <v>117990916</v>
      </c>
      <c r="AC21" s="14" t="s">
        <v>71</v>
      </c>
      <c r="AD21" s="14" t="s">
        <v>158</v>
      </c>
      <c r="AE21" s="14" t="s">
        <v>159</v>
      </c>
      <c r="AF21" s="14" t="s">
        <v>60</v>
      </c>
      <c r="AG21" s="14">
        <v>1</v>
      </c>
      <c r="AH21" s="14" t="s">
        <v>160</v>
      </c>
      <c r="AI21" s="14" t="s">
        <v>160</v>
      </c>
      <c r="AJ21" s="14" t="s">
        <v>160</v>
      </c>
      <c r="AK21" s="14" t="s">
        <v>61</v>
      </c>
      <c r="AL21" s="14" t="s">
        <v>61</v>
      </c>
      <c r="AM21" s="14" t="s">
        <v>61</v>
      </c>
      <c r="AN21" s="14" t="s">
        <v>62</v>
      </c>
      <c r="AO21" s="14">
        <v>12208101</v>
      </c>
      <c r="AP21" s="14"/>
      <c r="AQ21" s="14"/>
      <c r="AR21" s="14">
        <f t="shared" si="20"/>
        <v>1</v>
      </c>
      <c r="AS21" s="14"/>
      <c r="AT21" s="14">
        <f t="shared" si="21"/>
        <v>0</v>
      </c>
      <c r="AU21" s="14"/>
      <c r="AV21" s="14"/>
      <c r="AW21" s="14"/>
      <c r="AX21" s="14"/>
      <c r="AY21" s="15">
        <v>46142</v>
      </c>
      <c r="AZ21" s="14" t="s">
        <v>192</v>
      </c>
    </row>
    <row r="22" spans="1:52" x14ac:dyDescent="0.25">
      <c r="A22" s="14">
        <v>19314021</v>
      </c>
      <c r="B22" s="14">
        <v>12985485</v>
      </c>
      <c r="C22" s="14" t="s">
        <v>63</v>
      </c>
      <c r="D22" s="14" t="s">
        <v>128</v>
      </c>
      <c r="E22" s="14">
        <v>813005265</v>
      </c>
      <c r="F22" s="14" t="s">
        <v>129</v>
      </c>
      <c r="G22" s="14">
        <v>410010045101</v>
      </c>
      <c r="H22" s="14" t="s">
        <v>52</v>
      </c>
      <c r="I22" s="14">
        <v>1075272138</v>
      </c>
      <c r="J22" s="14">
        <v>4</v>
      </c>
      <c r="K22" s="14">
        <v>4</v>
      </c>
      <c r="L22" s="14">
        <v>4</v>
      </c>
      <c r="M22" s="14" t="s">
        <v>53</v>
      </c>
      <c r="N22" s="14" t="s">
        <v>54</v>
      </c>
      <c r="O22" s="14" t="s">
        <v>55</v>
      </c>
      <c r="P22" s="14" t="s">
        <v>60</v>
      </c>
      <c r="Q22" s="14">
        <v>4106</v>
      </c>
      <c r="R22" s="14" t="s">
        <v>130</v>
      </c>
      <c r="S22" s="14" t="s">
        <v>56</v>
      </c>
      <c r="T22" s="14">
        <v>3</v>
      </c>
      <c r="U22" s="14">
        <v>1645</v>
      </c>
      <c r="V22" s="14">
        <v>30024</v>
      </c>
      <c r="W22" s="14" t="s">
        <v>57</v>
      </c>
      <c r="X22" s="15">
        <v>45827</v>
      </c>
      <c r="Y22" s="15">
        <v>44816</v>
      </c>
      <c r="Z22" s="15">
        <v>44816</v>
      </c>
      <c r="AA22" s="15">
        <v>44816</v>
      </c>
      <c r="AB22" s="14">
        <v>117583775</v>
      </c>
      <c r="AC22" s="14" t="s">
        <v>58</v>
      </c>
      <c r="AD22" s="14">
        <v>19775</v>
      </c>
      <c r="AE22" s="14" t="s">
        <v>163</v>
      </c>
      <c r="AF22" s="14" t="s">
        <v>60</v>
      </c>
      <c r="AG22" s="14">
        <v>1</v>
      </c>
      <c r="AH22" s="14" t="s">
        <v>164</v>
      </c>
      <c r="AI22" s="14" t="s">
        <v>164</v>
      </c>
      <c r="AJ22" s="14" t="s">
        <v>164</v>
      </c>
      <c r="AK22" s="14" t="s">
        <v>61</v>
      </c>
      <c r="AL22" s="14" t="s">
        <v>61</v>
      </c>
      <c r="AM22" s="14" t="s">
        <v>61</v>
      </c>
      <c r="AN22" s="14" t="s">
        <v>62</v>
      </c>
      <c r="AO22" s="14">
        <v>12182356</v>
      </c>
      <c r="AP22" s="14"/>
      <c r="AQ22" s="14"/>
      <c r="AR22" s="14">
        <f t="shared" ref="AR22" si="22">AG22-AQ22</f>
        <v>1</v>
      </c>
      <c r="AS22" s="14"/>
      <c r="AT22" s="14">
        <f t="shared" ref="AT22" si="23">AS22*AR22</f>
        <v>0</v>
      </c>
      <c r="AU22" s="14"/>
      <c r="AV22" s="14"/>
      <c r="AW22" s="14"/>
      <c r="AX22" s="14"/>
      <c r="AY22" s="15">
        <v>46142</v>
      </c>
      <c r="AZ22" s="14" t="s">
        <v>192</v>
      </c>
    </row>
    <row r="23" spans="1:52" x14ac:dyDescent="0.25">
      <c r="A23" s="14">
        <v>19314021</v>
      </c>
      <c r="B23" s="14">
        <v>12985485</v>
      </c>
      <c r="C23" s="14" t="s">
        <v>63</v>
      </c>
      <c r="D23" s="14" t="s">
        <v>128</v>
      </c>
      <c r="E23" s="14">
        <v>813005265</v>
      </c>
      <c r="F23" s="14" t="s">
        <v>129</v>
      </c>
      <c r="G23" s="14">
        <v>410010045101</v>
      </c>
      <c r="H23" s="14" t="s">
        <v>52</v>
      </c>
      <c r="I23" s="14">
        <v>1075272138</v>
      </c>
      <c r="J23" s="14">
        <v>4</v>
      </c>
      <c r="K23" s="14">
        <v>4</v>
      </c>
      <c r="L23" s="14">
        <v>4</v>
      </c>
      <c r="M23" s="14" t="s">
        <v>53</v>
      </c>
      <c r="N23" s="14" t="s">
        <v>54</v>
      </c>
      <c r="O23" s="14" t="s">
        <v>55</v>
      </c>
      <c r="P23" s="14" t="s">
        <v>60</v>
      </c>
      <c r="Q23" s="14">
        <v>4106</v>
      </c>
      <c r="R23" s="14" t="s">
        <v>130</v>
      </c>
      <c r="S23" s="14" t="s">
        <v>56</v>
      </c>
      <c r="T23" s="14">
        <v>3</v>
      </c>
      <c r="U23" s="14">
        <v>1645</v>
      </c>
      <c r="V23" s="14">
        <v>30024</v>
      </c>
      <c r="W23" s="14" t="s">
        <v>57</v>
      </c>
      <c r="X23" s="15">
        <v>45827</v>
      </c>
      <c r="Y23" s="15">
        <v>44816</v>
      </c>
      <c r="Z23" s="15">
        <v>44816</v>
      </c>
      <c r="AA23" s="15">
        <v>44816</v>
      </c>
      <c r="AB23" s="14">
        <v>117583773</v>
      </c>
      <c r="AC23" s="14" t="s">
        <v>58</v>
      </c>
      <c r="AD23" s="14">
        <v>19353</v>
      </c>
      <c r="AE23" s="14" t="s">
        <v>147</v>
      </c>
      <c r="AF23" s="14" t="s">
        <v>60</v>
      </c>
      <c r="AG23" s="14">
        <v>1</v>
      </c>
      <c r="AH23" s="14" t="s">
        <v>165</v>
      </c>
      <c r="AI23" s="14" t="s">
        <v>165</v>
      </c>
      <c r="AJ23" s="14" t="s">
        <v>165</v>
      </c>
      <c r="AK23" s="14" t="s">
        <v>61</v>
      </c>
      <c r="AL23" s="14" t="s">
        <v>61</v>
      </c>
      <c r="AM23" s="14" t="s">
        <v>61</v>
      </c>
      <c r="AN23" s="14" t="s">
        <v>62</v>
      </c>
      <c r="AO23" s="14">
        <v>12182356</v>
      </c>
      <c r="AP23" s="14"/>
      <c r="AQ23" s="14"/>
      <c r="AR23" s="14">
        <f t="shared" ref="AR23:AR24" si="24">AG23-AQ23</f>
        <v>1</v>
      </c>
      <c r="AS23" s="14"/>
      <c r="AT23" s="14">
        <f t="shared" ref="AT23:AT24" si="25">AS23*AR23</f>
        <v>0</v>
      </c>
      <c r="AU23" s="14"/>
      <c r="AV23" s="14"/>
      <c r="AW23" s="14"/>
      <c r="AX23" s="14"/>
      <c r="AY23" s="15">
        <v>46142</v>
      </c>
      <c r="AZ23" s="14" t="s">
        <v>192</v>
      </c>
    </row>
    <row r="24" spans="1:52" x14ac:dyDescent="0.25">
      <c r="A24" s="14">
        <v>19314021</v>
      </c>
      <c r="B24" s="14">
        <v>12985485</v>
      </c>
      <c r="C24" s="14" t="s">
        <v>63</v>
      </c>
      <c r="D24" s="14" t="s">
        <v>128</v>
      </c>
      <c r="E24" s="14">
        <v>813005265</v>
      </c>
      <c r="F24" s="14" t="s">
        <v>129</v>
      </c>
      <c r="G24" s="14">
        <v>410010045101</v>
      </c>
      <c r="H24" s="14" t="s">
        <v>52</v>
      </c>
      <c r="I24" s="14">
        <v>1075272138</v>
      </c>
      <c r="J24" s="14">
        <v>4</v>
      </c>
      <c r="K24" s="14">
        <v>4</v>
      </c>
      <c r="L24" s="14">
        <v>4</v>
      </c>
      <c r="M24" s="14" t="s">
        <v>53</v>
      </c>
      <c r="N24" s="14" t="s">
        <v>54</v>
      </c>
      <c r="O24" s="14" t="s">
        <v>55</v>
      </c>
      <c r="P24" s="14" t="s">
        <v>60</v>
      </c>
      <c r="Q24" s="14">
        <v>4106</v>
      </c>
      <c r="R24" s="14" t="s">
        <v>130</v>
      </c>
      <c r="S24" s="14" t="s">
        <v>56</v>
      </c>
      <c r="T24" s="14">
        <v>3</v>
      </c>
      <c r="U24" s="14">
        <v>1645</v>
      </c>
      <c r="V24" s="14">
        <v>30024</v>
      </c>
      <c r="W24" s="14" t="s">
        <v>57</v>
      </c>
      <c r="X24" s="15">
        <v>45827</v>
      </c>
      <c r="Y24" s="15">
        <v>44816</v>
      </c>
      <c r="Z24" s="15">
        <v>44816</v>
      </c>
      <c r="AA24" s="15">
        <v>44816</v>
      </c>
      <c r="AB24" s="14">
        <v>117583774</v>
      </c>
      <c r="AC24" s="14" t="s">
        <v>58</v>
      </c>
      <c r="AD24" s="14">
        <v>19497</v>
      </c>
      <c r="AE24" s="14" t="s">
        <v>98</v>
      </c>
      <c r="AF24" s="14" t="s">
        <v>60</v>
      </c>
      <c r="AG24" s="14">
        <v>1</v>
      </c>
      <c r="AH24" s="14" t="s">
        <v>166</v>
      </c>
      <c r="AI24" s="14" t="s">
        <v>166</v>
      </c>
      <c r="AJ24" s="14" t="s">
        <v>166</v>
      </c>
      <c r="AK24" s="14" t="s">
        <v>61</v>
      </c>
      <c r="AL24" s="14" t="s">
        <v>61</v>
      </c>
      <c r="AM24" s="14" t="s">
        <v>61</v>
      </c>
      <c r="AN24" s="14" t="s">
        <v>62</v>
      </c>
      <c r="AO24" s="14">
        <v>12182356</v>
      </c>
      <c r="AP24" s="14"/>
      <c r="AQ24" s="14"/>
      <c r="AR24" s="14">
        <f t="shared" si="24"/>
        <v>1</v>
      </c>
      <c r="AS24" s="14"/>
      <c r="AT24" s="14">
        <f t="shared" si="25"/>
        <v>0</v>
      </c>
      <c r="AU24" s="14"/>
      <c r="AV24" s="14"/>
      <c r="AW24" s="14"/>
      <c r="AX24" s="14">
        <v>3209</v>
      </c>
      <c r="AY24" s="15">
        <v>46142</v>
      </c>
      <c r="AZ24" s="14" t="s">
        <v>192</v>
      </c>
    </row>
    <row r="25" spans="1:52" x14ac:dyDescent="0.25">
      <c r="A25" s="14">
        <v>19327716</v>
      </c>
      <c r="B25" s="14">
        <v>13319387</v>
      </c>
      <c r="C25" s="14" t="s">
        <v>63</v>
      </c>
      <c r="D25" s="14" t="s">
        <v>169</v>
      </c>
      <c r="E25" s="14">
        <v>900570697</v>
      </c>
      <c r="F25" s="14" t="s">
        <v>88</v>
      </c>
      <c r="G25" s="14">
        <v>761110929401</v>
      </c>
      <c r="H25" s="14" t="s">
        <v>52</v>
      </c>
      <c r="I25" s="14">
        <v>2569699</v>
      </c>
      <c r="J25" s="14">
        <v>1</v>
      </c>
      <c r="K25" s="14">
        <v>1</v>
      </c>
      <c r="L25" s="14">
        <v>1</v>
      </c>
      <c r="M25" s="14" t="s">
        <v>53</v>
      </c>
      <c r="N25" s="14" t="s">
        <v>54</v>
      </c>
      <c r="O25" s="14" t="s">
        <v>55</v>
      </c>
      <c r="P25" s="14" t="s">
        <v>60</v>
      </c>
      <c r="Q25" s="14">
        <v>4106</v>
      </c>
      <c r="R25" s="14" t="s">
        <v>89</v>
      </c>
      <c r="S25" s="14" t="s">
        <v>56</v>
      </c>
      <c r="T25" s="14">
        <v>3</v>
      </c>
      <c r="U25" s="14">
        <v>1236</v>
      </c>
      <c r="V25" s="14">
        <v>30042</v>
      </c>
      <c r="W25" s="14" t="s">
        <v>57</v>
      </c>
      <c r="X25" s="15">
        <v>45832</v>
      </c>
      <c r="Y25" s="15">
        <v>45134</v>
      </c>
      <c r="Z25" s="15">
        <v>45152</v>
      </c>
      <c r="AA25" s="15">
        <v>45128</v>
      </c>
      <c r="AB25" s="14">
        <v>117795041</v>
      </c>
      <c r="AC25" s="14" t="s">
        <v>58</v>
      </c>
      <c r="AD25" s="14">
        <v>39202</v>
      </c>
      <c r="AE25" s="14" t="s">
        <v>90</v>
      </c>
      <c r="AF25" s="14" t="s">
        <v>60</v>
      </c>
      <c r="AG25" s="14">
        <v>10</v>
      </c>
      <c r="AH25" s="14" t="s">
        <v>109</v>
      </c>
      <c r="AI25" s="14" t="s">
        <v>170</v>
      </c>
      <c r="AJ25" s="14" t="s">
        <v>170</v>
      </c>
      <c r="AK25" s="14" t="s">
        <v>61</v>
      </c>
      <c r="AL25" s="14" t="s">
        <v>61</v>
      </c>
      <c r="AM25" s="14" t="s">
        <v>61</v>
      </c>
      <c r="AN25" s="14" t="s">
        <v>62</v>
      </c>
      <c r="AO25" s="14">
        <v>12196270</v>
      </c>
      <c r="AP25" s="14"/>
      <c r="AQ25" s="14"/>
      <c r="AR25" s="14">
        <f t="shared" ref="AR25" si="26">AG25-AQ25</f>
        <v>10</v>
      </c>
      <c r="AS25" s="14"/>
      <c r="AT25" s="14">
        <f t="shared" ref="AT25" si="27">AS25*AR25</f>
        <v>0</v>
      </c>
      <c r="AU25" s="14"/>
      <c r="AV25" s="14"/>
      <c r="AW25" s="14"/>
      <c r="AX25" s="14">
        <v>3205</v>
      </c>
      <c r="AY25" s="15">
        <v>46142</v>
      </c>
      <c r="AZ25" s="14" t="s">
        <v>192</v>
      </c>
    </row>
    <row r="26" spans="1:52" x14ac:dyDescent="0.25">
      <c r="A26" s="14">
        <v>19331464</v>
      </c>
      <c r="B26" s="14">
        <v>13929767</v>
      </c>
      <c r="C26" s="14" t="s">
        <v>63</v>
      </c>
      <c r="D26" s="14">
        <v>700525766</v>
      </c>
      <c r="E26" s="14">
        <v>800149384</v>
      </c>
      <c r="F26" s="14" t="s">
        <v>138</v>
      </c>
      <c r="G26" s="14">
        <v>110010918630</v>
      </c>
      <c r="H26" s="14" t="s">
        <v>52</v>
      </c>
      <c r="I26" s="14">
        <v>20563281</v>
      </c>
      <c r="J26" s="14">
        <v>4</v>
      </c>
      <c r="K26" s="14">
        <v>2</v>
      </c>
      <c r="L26" s="14">
        <v>2</v>
      </c>
      <c r="M26" s="14" t="s">
        <v>122</v>
      </c>
      <c r="N26" s="14" t="s">
        <v>67</v>
      </c>
      <c r="O26" s="14" t="s">
        <v>67</v>
      </c>
      <c r="P26" s="14" t="s">
        <v>60</v>
      </c>
      <c r="Q26" s="14" t="s">
        <v>56</v>
      </c>
      <c r="R26" s="14" t="s">
        <v>171</v>
      </c>
      <c r="S26" s="14" t="s">
        <v>56</v>
      </c>
      <c r="T26" s="14">
        <v>2</v>
      </c>
      <c r="U26" s="14">
        <v>1236</v>
      </c>
      <c r="V26" s="14">
        <v>30058</v>
      </c>
      <c r="W26" s="14" t="s">
        <v>57</v>
      </c>
      <c r="X26" s="15">
        <v>45833</v>
      </c>
      <c r="Y26" s="15">
        <v>45581</v>
      </c>
      <c r="Z26" s="15">
        <v>45581</v>
      </c>
      <c r="AA26" s="15">
        <v>45580</v>
      </c>
      <c r="AB26" s="14">
        <v>117863797</v>
      </c>
      <c r="AC26" s="14" t="s">
        <v>58</v>
      </c>
      <c r="AD26" s="14">
        <v>21102</v>
      </c>
      <c r="AE26" s="14" t="s">
        <v>76</v>
      </c>
      <c r="AF26" s="14" t="s">
        <v>60</v>
      </c>
      <c r="AG26" s="14">
        <v>1</v>
      </c>
      <c r="AH26" s="14" t="s">
        <v>172</v>
      </c>
      <c r="AI26" s="14" t="s">
        <v>172</v>
      </c>
      <c r="AJ26" s="14" t="s">
        <v>172</v>
      </c>
      <c r="AK26" s="14" t="s">
        <v>61</v>
      </c>
      <c r="AL26" s="14" t="s">
        <v>61</v>
      </c>
      <c r="AM26" s="14" t="s">
        <v>61</v>
      </c>
      <c r="AN26" s="14" t="s">
        <v>62</v>
      </c>
      <c r="AO26" s="14">
        <v>12200056</v>
      </c>
      <c r="AP26" s="14"/>
      <c r="AQ26" s="14"/>
      <c r="AR26" s="14">
        <f t="shared" ref="AR26" si="28">AG26-AQ26</f>
        <v>1</v>
      </c>
      <c r="AS26" s="14"/>
      <c r="AT26" s="14">
        <f t="shared" ref="AT26" si="29">AS26*AR26</f>
        <v>0</v>
      </c>
      <c r="AU26" s="14"/>
      <c r="AV26" s="14"/>
      <c r="AW26" s="14"/>
      <c r="AX26" s="14">
        <v>3209</v>
      </c>
      <c r="AY26" s="15">
        <v>46142</v>
      </c>
      <c r="AZ26" s="14" t="s">
        <v>192</v>
      </c>
    </row>
    <row r="27" spans="1:52" x14ac:dyDescent="0.25">
      <c r="A27" s="14">
        <v>19331464</v>
      </c>
      <c r="B27" s="14">
        <v>13929767</v>
      </c>
      <c r="C27" s="14" t="s">
        <v>63</v>
      </c>
      <c r="D27" s="14">
        <v>700525766</v>
      </c>
      <c r="E27" s="14">
        <v>800149384</v>
      </c>
      <c r="F27" s="14" t="s">
        <v>138</v>
      </c>
      <c r="G27" s="14">
        <v>110010918630</v>
      </c>
      <c r="H27" s="14" t="s">
        <v>52</v>
      </c>
      <c r="I27" s="14">
        <v>20563281</v>
      </c>
      <c r="J27" s="14">
        <v>4</v>
      </c>
      <c r="K27" s="14">
        <v>2</v>
      </c>
      <c r="L27" s="14">
        <v>2</v>
      </c>
      <c r="M27" s="14" t="s">
        <v>122</v>
      </c>
      <c r="N27" s="14" t="s">
        <v>67</v>
      </c>
      <c r="O27" s="14" t="s">
        <v>67</v>
      </c>
      <c r="P27" s="14" t="s">
        <v>60</v>
      </c>
      <c r="Q27" s="14" t="s">
        <v>56</v>
      </c>
      <c r="R27" s="14" t="s">
        <v>171</v>
      </c>
      <c r="S27" s="14" t="s">
        <v>56</v>
      </c>
      <c r="T27" s="14">
        <v>2</v>
      </c>
      <c r="U27" s="14">
        <v>1236</v>
      </c>
      <c r="V27" s="14">
        <v>30058</v>
      </c>
      <c r="W27" s="14" t="s">
        <v>57</v>
      </c>
      <c r="X27" s="15">
        <v>45833</v>
      </c>
      <c r="Y27" s="15">
        <v>45581</v>
      </c>
      <c r="Z27" s="15">
        <v>45581</v>
      </c>
      <c r="AA27" s="15">
        <v>45580</v>
      </c>
      <c r="AB27" s="14">
        <v>117863798</v>
      </c>
      <c r="AC27" s="14" t="s">
        <v>58</v>
      </c>
      <c r="AD27" s="14">
        <v>37206</v>
      </c>
      <c r="AE27" s="14" t="s">
        <v>83</v>
      </c>
      <c r="AF27" s="14" t="s">
        <v>60</v>
      </c>
      <c r="AG27" s="14">
        <v>1</v>
      </c>
      <c r="AH27" s="14" t="s">
        <v>142</v>
      </c>
      <c r="AI27" s="14" t="s">
        <v>142</v>
      </c>
      <c r="AJ27" s="14" t="s">
        <v>142</v>
      </c>
      <c r="AK27" s="14" t="s">
        <v>61</v>
      </c>
      <c r="AL27" s="14" t="s">
        <v>61</v>
      </c>
      <c r="AM27" s="14" t="s">
        <v>61</v>
      </c>
      <c r="AN27" s="14" t="s">
        <v>62</v>
      </c>
      <c r="AO27" s="14">
        <v>12200056</v>
      </c>
      <c r="AP27" s="14"/>
      <c r="AQ27" s="14"/>
      <c r="AR27" s="14">
        <f t="shared" ref="AR27" si="30">AG27-AQ27</f>
        <v>1</v>
      </c>
      <c r="AS27" s="14"/>
      <c r="AT27" s="14">
        <f t="shared" ref="AT27" si="31">AS27*AR27</f>
        <v>0</v>
      </c>
      <c r="AU27" s="14"/>
      <c r="AV27" s="14"/>
      <c r="AW27" s="14"/>
      <c r="AX27" s="14"/>
      <c r="AY27" s="15">
        <v>46142</v>
      </c>
      <c r="AZ27" s="14" t="s">
        <v>191</v>
      </c>
    </row>
    <row r="28" spans="1:52" x14ac:dyDescent="0.25">
      <c r="A28" s="14">
        <v>19334308</v>
      </c>
      <c r="B28" s="14">
        <v>13318666</v>
      </c>
      <c r="C28" s="14" t="s">
        <v>63</v>
      </c>
      <c r="D28" s="14" t="s">
        <v>145</v>
      </c>
      <c r="E28" s="14">
        <v>901352353</v>
      </c>
      <c r="F28" s="14" t="s">
        <v>139</v>
      </c>
      <c r="G28" s="14">
        <v>630010174101</v>
      </c>
      <c r="H28" s="14" t="s">
        <v>52</v>
      </c>
      <c r="I28" s="14">
        <v>7550263</v>
      </c>
      <c r="J28" s="14">
        <v>6</v>
      </c>
      <c r="K28" s="14">
        <v>6</v>
      </c>
      <c r="L28" s="14">
        <v>3</v>
      </c>
      <c r="M28" s="14" t="s">
        <v>53</v>
      </c>
      <c r="N28" s="14" t="s">
        <v>67</v>
      </c>
      <c r="O28" s="14" t="s">
        <v>67</v>
      </c>
      <c r="P28" s="14" t="s">
        <v>60</v>
      </c>
      <c r="Q28" s="14" t="s">
        <v>56</v>
      </c>
      <c r="R28" s="14" t="s">
        <v>146</v>
      </c>
      <c r="S28" s="14" t="s">
        <v>56</v>
      </c>
      <c r="T28" s="14">
        <v>3</v>
      </c>
      <c r="U28" s="14">
        <v>1236</v>
      </c>
      <c r="V28" s="14">
        <v>30034</v>
      </c>
      <c r="W28" s="14" t="s">
        <v>57</v>
      </c>
      <c r="X28" s="15">
        <v>45833</v>
      </c>
      <c r="Y28" s="15">
        <v>45017</v>
      </c>
      <c r="Z28" s="15">
        <v>45017</v>
      </c>
      <c r="AA28" s="15">
        <v>45017</v>
      </c>
      <c r="AB28" s="14">
        <v>117909709</v>
      </c>
      <c r="AC28" s="14" t="s">
        <v>72</v>
      </c>
      <c r="AD28" s="14"/>
      <c r="AE28" s="14" t="s">
        <v>173</v>
      </c>
      <c r="AF28" s="14" t="s">
        <v>60</v>
      </c>
      <c r="AG28" s="14">
        <v>1</v>
      </c>
      <c r="AH28" s="14" t="s">
        <v>94</v>
      </c>
      <c r="AI28" s="14" t="s">
        <v>94</v>
      </c>
      <c r="AJ28" s="14" t="s">
        <v>94</v>
      </c>
      <c r="AK28" s="14" t="s">
        <v>61</v>
      </c>
      <c r="AL28" s="14" t="s">
        <v>61</v>
      </c>
      <c r="AM28" s="14" t="s">
        <v>61</v>
      </c>
      <c r="AN28" s="14" t="s">
        <v>62</v>
      </c>
      <c r="AO28" s="14">
        <v>12202865</v>
      </c>
      <c r="AP28" s="14"/>
      <c r="AQ28" s="14"/>
      <c r="AR28" s="14">
        <f t="shared" ref="AR28" si="32">AG28-AQ28</f>
        <v>1</v>
      </c>
      <c r="AS28" s="14"/>
      <c r="AT28" s="14">
        <f t="shared" ref="AT28" si="33">AS28*AR28</f>
        <v>0</v>
      </c>
      <c r="AU28" s="14"/>
      <c r="AV28" s="14"/>
      <c r="AW28" s="14"/>
      <c r="AX28" s="14"/>
      <c r="AY28" s="15">
        <v>46142</v>
      </c>
      <c r="AZ28" s="14" t="s">
        <v>192</v>
      </c>
    </row>
    <row r="29" spans="1:52" x14ac:dyDescent="0.25">
      <c r="A29" s="14">
        <v>19334308</v>
      </c>
      <c r="B29" s="14">
        <v>13318666</v>
      </c>
      <c r="C29" s="14" t="s">
        <v>63</v>
      </c>
      <c r="D29" s="14" t="s">
        <v>145</v>
      </c>
      <c r="E29" s="14">
        <v>901352353</v>
      </c>
      <c r="F29" s="14" t="s">
        <v>139</v>
      </c>
      <c r="G29" s="14">
        <v>630010174101</v>
      </c>
      <c r="H29" s="14" t="s">
        <v>52</v>
      </c>
      <c r="I29" s="14">
        <v>7550263</v>
      </c>
      <c r="J29" s="14">
        <v>6</v>
      </c>
      <c r="K29" s="14">
        <v>6</v>
      </c>
      <c r="L29" s="14">
        <v>3</v>
      </c>
      <c r="M29" s="14" t="s">
        <v>53</v>
      </c>
      <c r="N29" s="14" t="s">
        <v>67</v>
      </c>
      <c r="O29" s="14" t="s">
        <v>67</v>
      </c>
      <c r="P29" s="14" t="s">
        <v>60</v>
      </c>
      <c r="Q29" s="14" t="s">
        <v>56</v>
      </c>
      <c r="R29" s="14" t="s">
        <v>146</v>
      </c>
      <c r="S29" s="14" t="s">
        <v>56</v>
      </c>
      <c r="T29" s="14">
        <v>3</v>
      </c>
      <c r="U29" s="14">
        <v>1236</v>
      </c>
      <c r="V29" s="14">
        <v>30034</v>
      </c>
      <c r="W29" s="14" t="s">
        <v>57</v>
      </c>
      <c r="X29" s="15">
        <v>45833</v>
      </c>
      <c r="Y29" s="15">
        <v>45017</v>
      </c>
      <c r="Z29" s="15">
        <v>45017</v>
      </c>
      <c r="AA29" s="15">
        <v>45017</v>
      </c>
      <c r="AB29" s="14">
        <v>117909710</v>
      </c>
      <c r="AC29" s="14" t="s">
        <v>72</v>
      </c>
      <c r="AD29" s="14"/>
      <c r="AE29" s="14" t="s">
        <v>140</v>
      </c>
      <c r="AF29" s="14" t="s">
        <v>60</v>
      </c>
      <c r="AG29" s="14">
        <v>1</v>
      </c>
      <c r="AH29" s="14" t="s">
        <v>143</v>
      </c>
      <c r="AI29" s="14" t="s">
        <v>143</v>
      </c>
      <c r="AJ29" s="14" t="s">
        <v>143</v>
      </c>
      <c r="AK29" s="14" t="s">
        <v>61</v>
      </c>
      <c r="AL29" s="14" t="s">
        <v>61</v>
      </c>
      <c r="AM29" s="14" t="s">
        <v>61</v>
      </c>
      <c r="AN29" s="14" t="s">
        <v>62</v>
      </c>
      <c r="AO29" s="14">
        <v>12202865</v>
      </c>
      <c r="AP29" s="14"/>
      <c r="AQ29" s="14"/>
      <c r="AR29" s="14">
        <f t="shared" ref="AR29" si="34">AG29-AQ29</f>
        <v>1</v>
      </c>
      <c r="AS29" s="14"/>
      <c r="AT29" s="14">
        <f t="shared" ref="AT29" si="35">AS29*AR29</f>
        <v>0</v>
      </c>
      <c r="AU29" s="14"/>
      <c r="AV29" s="14"/>
      <c r="AW29" s="14"/>
      <c r="AX29" s="14"/>
      <c r="AY29" s="15">
        <v>46142</v>
      </c>
      <c r="AZ29" s="14" t="s">
        <v>192</v>
      </c>
    </row>
    <row r="30" spans="1:52" x14ac:dyDescent="0.25">
      <c r="A30" s="14">
        <v>19334308</v>
      </c>
      <c r="B30" s="14">
        <v>13318666</v>
      </c>
      <c r="C30" s="14" t="s">
        <v>63</v>
      </c>
      <c r="D30" s="14" t="s">
        <v>145</v>
      </c>
      <c r="E30" s="14">
        <v>901352353</v>
      </c>
      <c r="F30" s="14" t="s">
        <v>139</v>
      </c>
      <c r="G30" s="14">
        <v>630010174101</v>
      </c>
      <c r="H30" s="14" t="s">
        <v>52</v>
      </c>
      <c r="I30" s="14">
        <v>7550263</v>
      </c>
      <c r="J30" s="14">
        <v>6</v>
      </c>
      <c r="K30" s="14">
        <v>6</v>
      </c>
      <c r="L30" s="14">
        <v>3</v>
      </c>
      <c r="M30" s="14" t="s">
        <v>53</v>
      </c>
      <c r="N30" s="14" t="s">
        <v>67</v>
      </c>
      <c r="O30" s="14" t="s">
        <v>67</v>
      </c>
      <c r="P30" s="14" t="s">
        <v>60</v>
      </c>
      <c r="Q30" s="14" t="s">
        <v>56</v>
      </c>
      <c r="R30" s="14" t="s">
        <v>146</v>
      </c>
      <c r="S30" s="14" t="s">
        <v>56</v>
      </c>
      <c r="T30" s="14">
        <v>3</v>
      </c>
      <c r="U30" s="14">
        <v>1236</v>
      </c>
      <c r="V30" s="14">
        <v>30034</v>
      </c>
      <c r="W30" s="14" t="s">
        <v>57</v>
      </c>
      <c r="X30" s="15">
        <v>45833</v>
      </c>
      <c r="Y30" s="15">
        <v>45017</v>
      </c>
      <c r="Z30" s="15">
        <v>45017</v>
      </c>
      <c r="AA30" s="15">
        <v>45017</v>
      </c>
      <c r="AB30" s="14">
        <v>117909711</v>
      </c>
      <c r="AC30" s="14" t="s">
        <v>71</v>
      </c>
      <c r="AD30" s="14" t="s">
        <v>74</v>
      </c>
      <c r="AE30" s="14" t="s">
        <v>75</v>
      </c>
      <c r="AF30" s="14" t="s">
        <v>60</v>
      </c>
      <c r="AG30" s="14">
        <v>1</v>
      </c>
      <c r="AH30" s="14" t="s">
        <v>141</v>
      </c>
      <c r="AI30" s="14" t="s">
        <v>141</v>
      </c>
      <c r="AJ30" s="14" t="s">
        <v>141</v>
      </c>
      <c r="AK30" s="14" t="s">
        <v>61</v>
      </c>
      <c r="AL30" s="14" t="s">
        <v>61</v>
      </c>
      <c r="AM30" s="14" t="s">
        <v>61</v>
      </c>
      <c r="AN30" s="14" t="s">
        <v>62</v>
      </c>
      <c r="AO30" s="14">
        <v>12202865</v>
      </c>
      <c r="AP30" s="14"/>
      <c r="AQ30" s="14"/>
      <c r="AR30" s="14">
        <f t="shared" ref="AR30" si="36">AG30-AQ30</f>
        <v>1</v>
      </c>
      <c r="AS30" s="14"/>
      <c r="AT30" s="14">
        <f t="shared" ref="AT30" si="37">AS30*AR30</f>
        <v>0</v>
      </c>
      <c r="AU30" s="14"/>
      <c r="AV30" s="14"/>
      <c r="AW30" s="14"/>
      <c r="AX30" s="14"/>
      <c r="AY30" s="15">
        <v>46142</v>
      </c>
      <c r="AZ30" s="14" t="s">
        <v>192</v>
      </c>
    </row>
    <row r="31" spans="1:52" x14ac:dyDescent="0.25">
      <c r="A31" s="14">
        <v>19334308</v>
      </c>
      <c r="B31" s="14">
        <v>13318666</v>
      </c>
      <c r="C31" s="14" t="s">
        <v>63</v>
      </c>
      <c r="D31" s="14" t="s">
        <v>145</v>
      </c>
      <c r="E31" s="14">
        <v>901352353</v>
      </c>
      <c r="F31" s="14" t="s">
        <v>139</v>
      </c>
      <c r="G31" s="14">
        <v>630010174101</v>
      </c>
      <c r="H31" s="14" t="s">
        <v>52</v>
      </c>
      <c r="I31" s="14">
        <v>7550263</v>
      </c>
      <c r="J31" s="14">
        <v>6</v>
      </c>
      <c r="K31" s="14">
        <v>6</v>
      </c>
      <c r="L31" s="14">
        <v>3</v>
      </c>
      <c r="M31" s="14" t="s">
        <v>53</v>
      </c>
      <c r="N31" s="14" t="s">
        <v>67</v>
      </c>
      <c r="O31" s="14" t="s">
        <v>67</v>
      </c>
      <c r="P31" s="14" t="s">
        <v>60</v>
      </c>
      <c r="Q31" s="14" t="s">
        <v>56</v>
      </c>
      <c r="R31" s="14" t="s">
        <v>146</v>
      </c>
      <c r="S31" s="14" t="s">
        <v>56</v>
      </c>
      <c r="T31" s="14">
        <v>3</v>
      </c>
      <c r="U31" s="14">
        <v>1236</v>
      </c>
      <c r="V31" s="14">
        <v>30034</v>
      </c>
      <c r="W31" s="14" t="s">
        <v>57</v>
      </c>
      <c r="X31" s="15">
        <v>45833</v>
      </c>
      <c r="Y31" s="15">
        <v>45017</v>
      </c>
      <c r="Z31" s="15">
        <v>45017</v>
      </c>
      <c r="AA31" s="15">
        <v>45017</v>
      </c>
      <c r="AB31" s="14">
        <v>117909713</v>
      </c>
      <c r="AC31" s="14" t="s">
        <v>58</v>
      </c>
      <c r="AD31" s="14">
        <v>21106</v>
      </c>
      <c r="AE31" s="14" t="s">
        <v>167</v>
      </c>
      <c r="AF31" s="14" t="s">
        <v>60</v>
      </c>
      <c r="AG31" s="14">
        <v>1</v>
      </c>
      <c r="AH31" s="14" t="s">
        <v>105</v>
      </c>
      <c r="AI31" s="14" t="s">
        <v>105</v>
      </c>
      <c r="AJ31" s="14" t="s">
        <v>105</v>
      </c>
      <c r="AK31" s="14" t="s">
        <v>61</v>
      </c>
      <c r="AL31" s="14" t="s">
        <v>61</v>
      </c>
      <c r="AM31" s="14" t="s">
        <v>61</v>
      </c>
      <c r="AN31" s="14" t="s">
        <v>62</v>
      </c>
      <c r="AO31" s="14">
        <v>12202865</v>
      </c>
      <c r="AP31" s="14"/>
      <c r="AQ31" s="14"/>
      <c r="AR31" s="14">
        <f t="shared" ref="AR31:AR32" si="38">AG31-AQ31</f>
        <v>1</v>
      </c>
      <c r="AS31" s="14"/>
      <c r="AT31" s="14">
        <f t="shared" ref="AT31:AT32" si="39">AS31*AR31</f>
        <v>0</v>
      </c>
      <c r="AU31" s="14"/>
      <c r="AV31" s="14"/>
      <c r="AW31" s="14"/>
      <c r="AX31" s="14">
        <v>3209</v>
      </c>
      <c r="AY31" s="15">
        <v>46142</v>
      </c>
      <c r="AZ31" s="14" t="s">
        <v>192</v>
      </c>
    </row>
    <row r="32" spans="1:52" x14ac:dyDescent="0.25">
      <c r="A32" s="14">
        <v>19334308</v>
      </c>
      <c r="B32" s="14">
        <v>13318666</v>
      </c>
      <c r="C32" s="14" t="s">
        <v>63</v>
      </c>
      <c r="D32" s="14" t="s">
        <v>145</v>
      </c>
      <c r="E32" s="14">
        <v>901352353</v>
      </c>
      <c r="F32" s="14" t="s">
        <v>139</v>
      </c>
      <c r="G32" s="14">
        <v>630010174101</v>
      </c>
      <c r="H32" s="14" t="s">
        <v>52</v>
      </c>
      <c r="I32" s="14">
        <v>7550263</v>
      </c>
      <c r="J32" s="14">
        <v>6</v>
      </c>
      <c r="K32" s="14">
        <v>6</v>
      </c>
      <c r="L32" s="14">
        <v>3</v>
      </c>
      <c r="M32" s="14" t="s">
        <v>53</v>
      </c>
      <c r="N32" s="14" t="s">
        <v>67</v>
      </c>
      <c r="O32" s="14" t="s">
        <v>67</v>
      </c>
      <c r="P32" s="14" t="s">
        <v>60</v>
      </c>
      <c r="Q32" s="14" t="s">
        <v>56</v>
      </c>
      <c r="R32" s="14" t="s">
        <v>146</v>
      </c>
      <c r="S32" s="14" t="s">
        <v>56</v>
      </c>
      <c r="T32" s="14">
        <v>3</v>
      </c>
      <c r="U32" s="14">
        <v>1236</v>
      </c>
      <c r="V32" s="14">
        <v>30034</v>
      </c>
      <c r="W32" s="14" t="s">
        <v>57</v>
      </c>
      <c r="X32" s="15">
        <v>45833</v>
      </c>
      <c r="Y32" s="15">
        <v>45017</v>
      </c>
      <c r="Z32" s="15">
        <v>45017</v>
      </c>
      <c r="AA32" s="15">
        <v>45017</v>
      </c>
      <c r="AB32" s="14">
        <v>117909714</v>
      </c>
      <c r="AC32" s="14" t="s">
        <v>58</v>
      </c>
      <c r="AD32" s="14">
        <v>39145</v>
      </c>
      <c r="AE32" s="14" t="s">
        <v>86</v>
      </c>
      <c r="AF32" s="14" t="s">
        <v>60</v>
      </c>
      <c r="AG32" s="14">
        <v>1</v>
      </c>
      <c r="AH32" s="14" t="s">
        <v>174</v>
      </c>
      <c r="AI32" s="14" t="s">
        <v>174</v>
      </c>
      <c r="AJ32" s="14" t="s">
        <v>174</v>
      </c>
      <c r="AK32" s="14" t="s">
        <v>61</v>
      </c>
      <c r="AL32" s="14" t="s">
        <v>61</v>
      </c>
      <c r="AM32" s="14" t="s">
        <v>61</v>
      </c>
      <c r="AN32" s="14" t="s">
        <v>62</v>
      </c>
      <c r="AO32" s="14">
        <v>12202865</v>
      </c>
      <c r="AP32" s="14"/>
      <c r="AQ32" s="14"/>
      <c r="AR32" s="14">
        <f t="shared" si="38"/>
        <v>1</v>
      </c>
      <c r="AS32" s="14"/>
      <c r="AT32" s="14">
        <f t="shared" si="39"/>
        <v>0</v>
      </c>
      <c r="AU32" s="14"/>
      <c r="AV32" s="14"/>
      <c r="AW32" s="14"/>
      <c r="AX32" s="14"/>
      <c r="AY32" s="15">
        <v>46142</v>
      </c>
      <c r="AZ32" s="14" t="s">
        <v>192</v>
      </c>
    </row>
    <row r="33" spans="1:52" x14ac:dyDescent="0.25">
      <c r="A33" s="14">
        <v>19339578</v>
      </c>
      <c r="B33" s="14">
        <v>13230465</v>
      </c>
      <c r="C33" s="14" t="s">
        <v>63</v>
      </c>
      <c r="D33" s="14" t="s">
        <v>156</v>
      </c>
      <c r="E33" s="14">
        <v>899999151</v>
      </c>
      <c r="F33" s="14" t="s">
        <v>152</v>
      </c>
      <c r="G33" s="14">
        <v>252690004901</v>
      </c>
      <c r="H33" s="14" t="s">
        <v>52</v>
      </c>
      <c r="I33" s="14">
        <v>1070965615</v>
      </c>
      <c r="J33" s="14">
        <v>13</v>
      </c>
      <c r="K33" s="14">
        <v>13</v>
      </c>
      <c r="L33" s="14">
        <v>13</v>
      </c>
      <c r="M33" s="14" t="s">
        <v>53</v>
      </c>
      <c r="N33" s="14" t="s">
        <v>67</v>
      </c>
      <c r="O33" s="14" t="s">
        <v>67</v>
      </c>
      <c r="P33" s="14" t="s">
        <v>60</v>
      </c>
      <c r="Q33" s="14">
        <v>4013</v>
      </c>
      <c r="R33" s="14" t="s">
        <v>157</v>
      </c>
      <c r="S33" s="14" t="s">
        <v>56</v>
      </c>
      <c r="T33" s="14">
        <v>3</v>
      </c>
      <c r="U33" s="14">
        <v>1236</v>
      </c>
      <c r="V33" s="14">
        <v>30034</v>
      </c>
      <c r="W33" s="14" t="s">
        <v>57</v>
      </c>
      <c r="X33" s="15">
        <v>45835</v>
      </c>
      <c r="Y33" s="15">
        <v>45049</v>
      </c>
      <c r="Z33" s="15">
        <v>45049</v>
      </c>
      <c r="AA33" s="15">
        <v>45044</v>
      </c>
      <c r="AB33" s="14">
        <v>117990910</v>
      </c>
      <c r="AC33" s="14" t="s">
        <v>58</v>
      </c>
      <c r="AD33" s="14">
        <v>19304</v>
      </c>
      <c r="AE33" s="14" t="s">
        <v>96</v>
      </c>
      <c r="AF33" s="14" t="s">
        <v>60</v>
      </c>
      <c r="AG33" s="14">
        <v>1</v>
      </c>
      <c r="AH33" s="14" t="s">
        <v>162</v>
      </c>
      <c r="AI33" s="14" t="s">
        <v>162</v>
      </c>
      <c r="AJ33" s="14" t="s">
        <v>162</v>
      </c>
      <c r="AK33" s="14" t="s">
        <v>61</v>
      </c>
      <c r="AL33" s="14" t="s">
        <v>61</v>
      </c>
      <c r="AM33" s="14" t="s">
        <v>61</v>
      </c>
      <c r="AN33" s="14" t="s">
        <v>62</v>
      </c>
      <c r="AO33" s="14">
        <v>12208101</v>
      </c>
      <c r="AP33" s="14"/>
      <c r="AQ33" s="14"/>
      <c r="AR33" s="14">
        <f t="shared" ref="AR33:AR34" si="40">AG33-AQ33</f>
        <v>1</v>
      </c>
      <c r="AS33" s="14"/>
      <c r="AT33" s="14">
        <f t="shared" ref="AT33:AT34" si="41">AS33*AR33</f>
        <v>0</v>
      </c>
      <c r="AU33" s="14"/>
      <c r="AV33" s="14"/>
      <c r="AW33" s="14"/>
      <c r="AX33" s="14"/>
      <c r="AY33" s="15">
        <v>46142</v>
      </c>
      <c r="AZ33" s="14" t="s">
        <v>192</v>
      </c>
    </row>
    <row r="34" spans="1:52" x14ac:dyDescent="0.25">
      <c r="A34" s="14">
        <v>19339578</v>
      </c>
      <c r="B34" s="14">
        <v>13230465</v>
      </c>
      <c r="C34" s="14" t="s">
        <v>63</v>
      </c>
      <c r="D34" s="14" t="s">
        <v>156</v>
      </c>
      <c r="E34" s="14">
        <v>899999151</v>
      </c>
      <c r="F34" s="14" t="s">
        <v>152</v>
      </c>
      <c r="G34" s="14">
        <v>252690004901</v>
      </c>
      <c r="H34" s="14" t="s">
        <v>52</v>
      </c>
      <c r="I34" s="14">
        <v>1070965615</v>
      </c>
      <c r="J34" s="14">
        <v>13</v>
      </c>
      <c r="K34" s="14">
        <v>13</v>
      </c>
      <c r="L34" s="14">
        <v>13</v>
      </c>
      <c r="M34" s="14" t="s">
        <v>53</v>
      </c>
      <c r="N34" s="14" t="s">
        <v>67</v>
      </c>
      <c r="O34" s="14" t="s">
        <v>67</v>
      </c>
      <c r="P34" s="14" t="s">
        <v>60</v>
      </c>
      <c r="Q34" s="14">
        <v>4013</v>
      </c>
      <c r="R34" s="14" t="s">
        <v>157</v>
      </c>
      <c r="S34" s="14" t="s">
        <v>56</v>
      </c>
      <c r="T34" s="14">
        <v>3</v>
      </c>
      <c r="U34" s="14">
        <v>1236</v>
      </c>
      <c r="V34" s="14">
        <v>30034</v>
      </c>
      <c r="W34" s="14" t="s">
        <v>57</v>
      </c>
      <c r="X34" s="15">
        <v>45835</v>
      </c>
      <c r="Y34" s="15">
        <v>45049</v>
      </c>
      <c r="Z34" s="15">
        <v>45049</v>
      </c>
      <c r="AA34" s="15">
        <v>45044</v>
      </c>
      <c r="AB34" s="14">
        <v>117990911</v>
      </c>
      <c r="AC34" s="14" t="s">
        <v>58</v>
      </c>
      <c r="AD34" s="14">
        <v>19827</v>
      </c>
      <c r="AE34" s="14" t="s">
        <v>93</v>
      </c>
      <c r="AF34" s="14" t="s">
        <v>60</v>
      </c>
      <c r="AG34" s="14">
        <v>1</v>
      </c>
      <c r="AH34" s="14" t="s">
        <v>110</v>
      </c>
      <c r="AI34" s="14" t="s">
        <v>110</v>
      </c>
      <c r="AJ34" s="14" t="s">
        <v>110</v>
      </c>
      <c r="AK34" s="14" t="s">
        <v>61</v>
      </c>
      <c r="AL34" s="14" t="s">
        <v>61</v>
      </c>
      <c r="AM34" s="14" t="s">
        <v>61</v>
      </c>
      <c r="AN34" s="14" t="s">
        <v>62</v>
      </c>
      <c r="AO34" s="14">
        <v>12208101</v>
      </c>
      <c r="AP34" s="14"/>
      <c r="AQ34" s="14"/>
      <c r="AR34" s="14">
        <f t="shared" si="40"/>
        <v>1</v>
      </c>
      <c r="AS34" s="14"/>
      <c r="AT34" s="14">
        <f t="shared" si="41"/>
        <v>0</v>
      </c>
      <c r="AU34" s="14"/>
      <c r="AV34" s="14"/>
      <c r="AW34" s="14"/>
      <c r="AX34" s="14"/>
      <c r="AY34" s="15">
        <v>46142</v>
      </c>
      <c r="AZ34" s="14" t="s">
        <v>192</v>
      </c>
    </row>
    <row r="35" spans="1:52" x14ac:dyDescent="0.25">
      <c r="A35" s="14">
        <v>19339578</v>
      </c>
      <c r="B35" s="14">
        <v>13230465</v>
      </c>
      <c r="C35" s="14" t="s">
        <v>63</v>
      </c>
      <c r="D35" s="14" t="s">
        <v>156</v>
      </c>
      <c r="E35" s="14">
        <v>899999151</v>
      </c>
      <c r="F35" s="14" t="s">
        <v>152</v>
      </c>
      <c r="G35" s="14">
        <v>252690004901</v>
      </c>
      <c r="H35" s="14" t="s">
        <v>52</v>
      </c>
      <c r="I35" s="14">
        <v>1070965615</v>
      </c>
      <c r="J35" s="14">
        <v>13</v>
      </c>
      <c r="K35" s="14">
        <v>13</v>
      </c>
      <c r="L35" s="14">
        <v>13</v>
      </c>
      <c r="M35" s="14" t="s">
        <v>53</v>
      </c>
      <c r="N35" s="14" t="s">
        <v>67</v>
      </c>
      <c r="O35" s="14" t="s">
        <v>67</v>
      </c>
      <c r="P35" s="14" t="s">
        <v>60</v>
      </c>
      <c r="Q35" s="14">
        <v>4013</v>
      </c>
      <c r="R35" s="14" t="s">
        <v>157</v>
      </c>
      <c r="S35" s="14" t="s">
        <v>56</v>
      </c>
      <c r="T35" s="14">
        <v>3</v>
      </c>
      <c r="U35" s="14">
        <v>1236</v>
      </c>
      <c r="V35" s="14">
        <v>30034</v>
      </c>
      <c r="W35" s="14" t="s">
        <v>57</v>
      </c>
      <c r="X35" s="15">
        <v>45835</v>
      </c>
      <c r="Y35" s="15">
        <v>45049</v>
      </c>
      <c r="Z35" s="15">
        <v>45049</v>
      </c>
      <c r="AA35" s="15">
        <v>45044</v>
      </c>
      <c r="AB35" s="14">
        <v>117990913</v>
      </c>
      <c r="AC35" s="14" t="s">
        <v>71</v>
      </c>
      <c r="AD35" s="14" t="s">
        <v>124</v>
      </c>
      <c r="AE35" s="14" t="s">
        <v>125</v>
      </c>
      <c r="AF35" s="14" t="s">
        <v>60</v>
      </c>
      <c r="AG35" s="14">
        <v>1</v>
      </c>
      <c r="AH35" s="14" t="s">
        <v>178</v>
      </c>
      <c r="AI35" s="14" t="s">
        <v>178</v>
      </c>
      <c r="AJ35" s="14" t="s">
        <v>178</v>
      </c>
      <c r="AK35" s="14" t="s">
        <v>61</v>
      </c>
      <c r="AL35" s="14" t="s">
        <v>61</v>
      </c>
      <c r="AM35" s="14" t="s">
        <v>61</v>
      </c>
      <c r="AN35" s="14" t="s">
        <v>62</v>
      </c>
      <c r="AO35" s="14">
        <v>12208101</v>
      </c>
      <c r="AP35" s="14"/>
      <c r="AQ35" s="14"/>
      <c r="AR35" s="14">
        <f t="shared" ref="AR35:AR36" si="42">AG35-AQ35</f>
        <v>1</v>
      </c>
      <c r="AS35" s="14"/>
      <c r="AT35" s="14">
        <f t="shared" ref="AT35:AT36" si="43">AS35*AR35</f>
        <v>0</v>
      </c>
      <c r="AU35" s="14"/>
      <c r="AV35" s="14"/>
      <c r="AW35" s="14"/>
      <c r="AX35" s="14"/>
      <c r="AY35" s="15">
        <v>46142</v>
      </c>
      <c r="AZ35" s="14" t="s">
        <v>192</v>
      </c>
    </row>
    <row r="36" spans="1:52" x14ac:dyDescent="0.25">
      <c r="A36" s="14">
        <v>19339578</v>
      </c>
      <c r="B36" s="14">
        <v>13230465</v>
      </c>
      <c r="C36" s="14" t="s">
        <v>63</v>
      </c>
      <c r="D36" s="14" t="s">
        <v>156</v>
      </c>
      <c r="E36" s="14">
        <v>899999151</v>
      </c>
      <c r="F36" s="14" t="s">
        <v>152</v>
      </c>
      <c r="G36" s="14">
        <v>252690004901</v>
      </c>
      <c r="H36" s="14" t="s">
        <v>52</v>
      </c>
      <c r="I36" s="14">
        <v>1070965615</v>
      </c>
      <c r="J36" s="14">
        <v>13</v>
      </c>
      <c r="K36" s="14">
        <v>13</v>
      </c>
      <c r="L36" s="14">
        <v>13</v>
      </c>
      <c r="M36" s="14" t="s">
        <v>53</v>
      </c>
      <c r="N36" s="14" t="s">
        <v>67</v>
      </c>
      <c r="O36" s="14" t="s">
        <v>67</v>
      </c>
      <c r="P36" s="14" t="s">
        <v>60</v>
      </c>
      <c r="Q36" s="14">
        <v>4013</v>
      </c>
      <c r="R36" s="14" t="s">
        <v>157</v>
      </c>
      <c r="S36" s="14" t="s">
        <v>56</v>
      </c>
      <c r="T36" s="14">
        <v>3</v>
      </c>
      <c r="U36" s="14">
        <v>1236</v>
      </c>
      <c r="V36" s="14">
        <v>30034</v>
      </c>
      <c r="W36" s="14" t="s">
        <v>57</v>
      </c>
      <c r="X36" s="15">
        <v>45835</v>
      </c>
      <c r="Y36" s="15">
        <v>45049</v>
      </c>
      <c r="Z36" s="15">
        <v>45049</v>
      </c>
      <c r="AA36" s="15">
        <v>45044</v>
      </c>
      <c r="AB36" s="14">
        <v>117990914</v>
      </c>
      <c r="AC36" s="14" t="s">
        <v>71</v>
      </c>
      <c r="AD36" s="14" t="s">
        <v>106</v>
      </c>
      <c r="AE36" s="14" t="s">
        <v>107</v>
      </c>
      <c r="AF36" s="14" t="s">
        <v>60</v>
      </c>
      <c r="AG36" s="14">
        <v>2</v>
      </c>
      <c r="AH36" s="14" t="s">
        <v>161</v>
      </c>
      <c r="AI36" s="14" t="s">
        <v>180</v>
      </c>
      <c r="AJ36" s="14" t="s">
        <v>180</v>
      </c>
      <c r="AK36" s="14" t="s">
        <v>61</v>
      </c>
      <c r="AL36" s="14" t="s">
        <v>61</v>
      </c>
      <c r="AM36" s="14" t="s">
        <v>61</v>
      </c>
      <c r="AN36" s="14" t="s">
        <v>62</v>
      </c>
      <c r="AO36" s="14">
        <v>12208101</v>
      </c>
      <c r="AP36" s="14"/>
      <c r="AQ36" s="14"/>
      <c r="AR36" s="14">
        <f t="shared" si="42"/>
        <v>2</v>
      </c>
      <c r="AS36" s="14"/>
      <c r="AT36" s="14">
        <f t="shared" si="43"/>
        <v>0</v>
      </c>
      <c r="AU36" s="14"/>
      <c r="AV36" s="14"/>
      <c r="AW36" s="14"/>
      <c r="AX36" s="14"/>
      <c r="AY36" s="15">
        <v>46142</v>
      </c>
      <c r="AZ36" s="14" t="s">
        <v>192</v>
      </c>
    </row>
    <row r="37" spans="1:52" x14ac:dyDescent="0.25">
      <c r="A37" s="14">
        <v>19337348</v>
      </c>
      <c r="B37" s="14">
        <v>13949869</v>
      </c>
      <c r="C37" s="14" t="s">
        <v>63</v>
      </c>
      <c r="D37" s="14" t="s">
        <v>181</v>
      </c>
      <c r="E37" s="14">
        <v>891411743</v>
      </c>
      <c r="F37" s="14" t="s">
        <v>151</v>
      </c>
      <c r="G37" s="14">
        <v>660010030701</v>
      </c>
      <c r="H37" s="14" t="s">
        <v>52</v>
      </c>
      <c r="I37" s="14">
        <v>42102993</v>
      </c>
      <c r="J37" s="14">
        <v>1</v>
      </c>
      <c r="K37" s="14">
        <v>1</v>
      </c>
      <c r="L37" s="14">
        <v>1</v>
      </c>
      <c r="M37" s="14" t="s">
        <v>122</v>
      </c>
      <c r="N37" s="14" t="s">
        <v>67</v>
      </c>
      <c r="O37" s="14" t="s">
        <v>67</v>
      </c>
      <c r="P37" s="14" t="s">
        <v>60</v>
      </c>
      <c r="Q37" s="14">
        <v>4410</v>
      </c>
      <c r="R37" s="14">
        <v>3104</v>
      </c>
      <c r="S37" s="14" t="s">
        <v>56</v>
      </c>
      <c r="T37" s="14">
        <v>2</v>
      </c>
      <c r="U37" s="14">
        <v>1236</v>
      </c>
      <c r="V37" s="14">
        <v>30058</v>
      </c>
      <c r="W37" s="14" t="s">
        <v>57</v>
      </c>
      <c r="X37" s="15">
        <v>45834</v>
      </c>
      <c r="Y37" s="15">
        <v>45175</v>
      </c>
      <c r="Z37" s="15">
        <v>45195</v>
      </c>
      <c r="AA37" s="15">
        <v>45135</v>
      </c>
      <c r="AB37" s="14">
        <v>117952712</v>
      </c>
      <c r="AC37" s="14" t="s">
        <v>58</v>
      </c>
      <c r="AD37" s="14">
        <v>29112</v>
      </c>
      <c r="AE37" s="14" t="s">
        <v>68</v>
      </c>
      <c r="AF37" s="14" t="s">
        <v>60</v>
      </c>
      <c r="AG37" s="14">
        <v>6</v>
      </c>
      <c r="AH37" s="14" t="s">
        <v>168</v>
      </c>
      <c r="AI37" s="14" t="s">
        <v>182</v>
      </c>
      <c r="AJ37" s="14" t="s">
        <v>182</v>
      </c>
      <c r="AK37" s="14" t="s">
        <v>61</v>
      </c>
      <c r="AL37" s="14" t="s">
        <v>61</v>
      </c>
      <c r="AM37" s="14" t="s">
        <v>61</v>
      </c>
      <c r="AN37" s="14" t="s">
        <v>62</v>
      </c>
      <c r="AO37" s="14">
        <v>12205904</v>
      </c>
      <c r="AP37" s="14"/>
      <c r="AQ37" s="14"/>
      <c r="AR37" s="14">
        <f t="shared" ref="AR37:AR39" si="44">AG37-AQ37</f>
        <v>6</v>
      </c>
      <c r="AS37" s="14"/>
      <c r="AT37" s="14">
        <f t="shared" ref="AT37:AT39" si="45">AS37*AR37</f>
        <v>0</v>
      </c>
      <c r="AU37" s="14"/>
      <c r="AV37" s="14"/>
      <c r="AW37" s="14">
        <v>4106</v>
      </c>
      <c r="AX37" s="14">
        <v>3104</v>
      </c>
      <c r="AY37" s="15">
        <v>46142</v>
      </c>
      <c r="AZ37" s="14" t="s">
        <v>193</v>
      </c>
    </row>
    <row r="38" spans="1:52" x14ac:dyDescent="0.25">
      <c r="A38" s="14">
        <v>19339578</v>
      </c>
      <c r="B38" s="14">
        <v>13230465</v>
      </c>
      <c r="C38" s="14" t="s">
        <v>63</v>
      </c>
      <c r="D38" s="14" t="s">
        <v>156</v>
      </c>
      <c r="E38" s="14">
        <v>899999151</v>
      </c>
      <c r="F38" s="14" t="s">
        <v>152</v>
      </c>
      <c r="G38" s="14">
        <v>252690004901</v>
      </c>
      <c r="H38" s="14" t="s">
        <v>52</v>
      </c>
      <c r="I38" s="14">
        <v>1070965615</v>
      </c>
      <c r="J38" s="14">
        <v>13</v>
      </c>
      <c r="K38" s="14">
        <v>13</v>
      </c>
      <c r="L38" s="14">
        <v>13</v>
      </c>
      <c r="M38" s="14" t="s">
        <v>53</v>
      </c>
      <c r="N38" s="14" t="s">
        <v>67</v>
      </c>
      <c r="O38" s="14" t="s">
        <v>67</v>
      </c>
      <c r="P38" s="14" t="s">
        <v>60</v>
      </c>
      <c r="Q38" s="14">
        <v>4013</v>
      </c>
      <c r="R38" s="14" t="s">
        <v>157</v>
      </c>
      <c r="S38" s="14" t="s">
        <v>56</v>
      </c>
      <c r="T38" s="14">
        <v>3</v>
      </c>
      <c r="U38" s="14">
        <v>1236</v>
      </c>
      <c r="V38" s="14">
        <v>30034</v>
      </c>
      <c r="W38" s="14" t="s">
        <v>57</v>
      </c>
      <c r="X38" s="15">
        <v>45835</v>
      </c>
      <c r="Y38" s="15">
        <v>45049</v>
      </c>
      <c r="Z38" s="15">
        <v>45049</v>
      </c>
      <c r="AA38" s="15">
        <v>45044</v>
      </c>
      <c r="AB38" s="14">
        <v>117990912</v>
      </c>
      <c r="AC38" s="14" t="s">
        <v>71</v>
      </c>
      <c r="AD38" s="14" t="s">
        <v>153</v>
      </c>
      <c r="AE38" s="14" t="s">
        <v>154</v>
      </c>
      <c r="AF38" s="14" t="s">
        <v>60</v>
      </c>
      <c r="AG38" s="14">
        <v>4</v>
      </c>
      <c r="AH38" s="14" t="s">
        <v>155</v>
      </c>
      <c r="AI38" s="14" t="s">
        <v>183</v>
      </c>
      <c r="AJ38" s="14" t="s">
        <v>183</v>
      </c>
      <c r="AK38" s="14" t="s">
        <v>61</v>
      </c>
      <c r="AL38" s="14" t="s">
        <v>61</v>
      </c>
      <c r="AM38" s="14" t="s">
        <v>61</v>
      </c>
      <c r="AN38" s="14" t="s">
        <v>62</v>
      </c>
      <c r="AO38" s="14">
        <v>12208101</v>
      </c>
      <c r="AP38" s="14"/>
      <c r="AQ38" s="14"/>
      <c r="AR38" s="14">
        <f t="shared" si="44"/>
        <v>4</v>
      </c>
      <c r="AS38" s="14"/>
      <c r="AT38" s="14">
        <f t="shared" si="45"/>
        <v>0</v>
      </c>
      <c r="AU38" s="14"/>
      <c r="AV38" s="14"/>
      <c r="AW38" s="14"/>
      <c r="AX38" s="14">
        <v>3107</v>
      </c>
      <c r="AY38" s="15">
        <v>46142</v>
      </c>
      <c r="AZ38" s="14" t="s">
        <v>192</v>
      </c>
    </row>
    <row r="39" spans="1:52" x14ac:dyDescent="0.25">
      <c r="A39" s="14">
        <v>19339578</v>
      </c>
      <c r="B39" s="14">
        <v>13230465</v>
      </c>
      <c r="C39" s="14" t="s">
        <v>63</v>
      </c>
      <c r="D39" s="14" t="s">
        <v>156</v>
      </c>
      <c r="E39" s="14">
        <v>899999151</v>
      </c>
      <c r="F39" s="14" t="s">
        <v>152</v>
      </c>
      <c r="G39" s="14">
        <v>252690004901</v>
      </c>
      <c r="H39" s="14" t="s">
        <v>52</v>
      </c>
      <c r="I39" s="14">
        <v>1070965615</v>
      </c>
      <c r="J39" s="14">
        <v>13</v>
      </c>
      <c r="K39" s="14">
        <v>13</v>
      </c>
      <c r="L39" s="14">
        <v>13</v>
      </c>
      <c r="M39" s="14" t="s">
        <v>53</v>
      </c>
      <c r="N39" s="14" t="s">
        <v>67</v>
      </c>
      <c r="O39" s="14" t="s">
        <v>67</v>
      </c>
      <c r="P39" s="14" t="s">
        <v>60</v>
      </c>
      <c r="Q39" s="14">
        <v>4013</v>
      </c>
      <c r="R39" s="14" t="s">
        <v>157</v>
      </c>
      <c r="S39" s="14" t="s">
        <v>56</v>
      </c>
      <c r="T39" s="14">
        <v>3</v>
      </c>
      <c r="U39" s="14">
        <v>1236</v>
      </c>
      <c r="V39" s="14">
        <v>30034</v>
      </c>
      <c r="W39" s="14" t="s">
        <v>57</v>
      </c>
      <c r="X39" s="15">
        <v>45835</v>
      </c>
      <c r="Y39" s="15">
        <v>45049</v>
      </c>
      <c r="Z39" s="15">
        <v>45049</v>
      </c>
      <c r="AA39" s="15">
        <v>45044</v>
      </c>
      <c r="AB39" s="14">
        <v>117990915</v>
      </c>
      <c r="AC39" s="14" t="s">
        <v>58</v>
      </c>
      <c r="AD39" s="14">
        <v>19958</v>
      </c>
      <c r="AE39" s="14" t="s">
        <v>108</v>
      </c>
      <c r="AF39" s="14" t="s">
        <v>60</v>
      </c>
      <c r="AG39" s="14">
        <v>1</v>
      </c>
      <c r="AH39" s="14" t="s">
        <v>144</v>
      </c>
      <c r="AI39" s="14" t="s">
        <v>144</v>
      </c>
      <c r="AJ39" s="14" t="s">
        <v>144</v>
      </c>
      <c r="AK39" s="14" t="s">
        <v>61</v>
      </c>
      <c r="AL39" s="14" t="s">
        <v>61</v>
      </c>
      <c r="AM39" s="14" t="s">
        <v>61</v>
      </c>
      <c r="AN39" s="14" t="s">
        <v>62</v>
      </c>
      <c r="AO39" s="14">
        <v>12208101</v>
      </c>
      <c r="AP39" s="14"/>
      <c r="AQ39" s="14"/>
      <c r="AR39" s="14">
        <f t="shared" si="44"/>
        <v>1</v>
      </c>
      <c r="AS39" s="14"/>
      <c r="AT39" s="14">
        <f t="shared" si="45"/>
        <v>0</v>
      </c>
      <c r="AU39" s="14"/>
      <c r="AV39" s="14"/>
      <c r="AW39" s="14"/>
      <c r="AX39" s="14"/>
      <c r="AY39" s="15">
        <v>46142</v>
      </c>
      <c r="AZ39" s="14" t="s">
        <v>192</v>
      </c>
    </row>
    <row r="40" spans="1:52" x14ac:dyDescent="0.25">
      <c r="A40" s="14">
        <v>19339578</v>
      </c>
      <c r="B40" s="14">
        <v>13230465</v>
      </c>
      <c r="C40" s="14" t="s">
        <v>63</v>
      </c>
      <c r="D40" s="14" t="s">
        <v>156</v>
      </c>
      <c r="E40" s="14">
        <v>899999151</v>
      </c>
      <c r="F40" s="14" t="s">
        <v>152</v>
      </c>
      <c r="G40" s="14">
        <v>252690004901</v>
      </c>
      <c r="H40" s="14" t="s">
        <v>52</v>
      </c>
      <c r="I40" s="14">
        <v>1070965615</v>
      </c>
      <c r="J40" s="14">
        <v>13</v>
      </c>
      <c r="K40" s="14">
        <v>13</v>
      </c>
      <c r="L40" s="14">
        <v>13</v>
      </c>
      <c r="M40" s="14" t="s">
        <v>53</v>
      </c>
      <c r="N40" s="14" t="s">
        <v>67</v>
      </c>
      <c r="O40" s="14" t="s">
        <v>67</v>
      </c>
      <c r="P40" s="14" t="s">
        <v>60</v>
      </c>
      <c r="Q40" s="14">
        <v>4013</v>
      </c>
      <c r="R40" s="14" t="s">
        <v>157</v>
      </c>
      <c r="S40" s="14" t="s">
        <v>56</v>
      </c>
      <c r="T40" s="14">
        <v>3</v>
      </c>
      <c r="U40" s="14">
        <v>1236</v>
      </c>
      <c r="V40" s="14">
        <v>30034</v>
      </c>
      <c r="W40" s="14" t="s">
        <v>57</v>
      </c>
      <c r="X40" s="15">
        <v>45835</v>
      </c>
      <c r="Y40" s="15">
        <v>45049</v>
      </c>
      <c r="Z40" s="15">
        <v>45049</v>
      </c>
      <c r="AA40" s="15">
        <v>45044</v>
      </c>
      <c r="AB40" s="14">
        <v>117990908</v>
      </c>
      <c r="AC40" s="14" t="s">
        <v>72</v>
      </c>
      <c r="AD40" s="14"/>
      <c r="AE40" s="14" t="s">
        <v>175</v>
      </c>
      <c r="AF40" s="14" t="s">
        <v>60</v>
      </c>
      <c r="AG40" s="14">
        <v>9</v>
      </c>
      <c r="AH40" s="14" t="s">
        <v>99</v>
      </c>
      <c r="AI40" s="14" t="s">
        <v>185</v>
      </c>
      <c r="AJ40" s="14" t="s">
        <v>185</v>
      </c>
      <c r="AK40" s="14" t="s">
        <v>61</v>
      </c>
      <c r="AL40" s="14" t="s">
        <v>61</v>
      </c>
      <c r="AM40" s="14" t="s">
        <v>61</v>
      </c>
      <c r="AN40" s="14" t="s">
        <v>62</v>
      </c>
      <c r="AO40" s="14">
        <v>12208101</v>
      </c>
      <c r="AP40" s="14"/>
      <c r="AQ40" s="14"/>
      <c r="AR40" s="14">
        <f t="shared" ref="AR40" si="46">AG40-AQ40</f>
        <v>9</v>
      </c>
      <c r="AS40" s="14"/>
      <c r="AT40" s="14">
        <f t="shared" ref="AT40" si="47">AS40*AR40</f>
        <v>0</v>
      </c>
      <c r="AU40" s="14"/>
      <c r="AV40" s="14"/>
      <c r="AW40" s="14"/>
      <c r="AX40" s="14"/>
      <c r="AY40" s="15">
        <v>46142</v>
      </c>
      <c r="AZ40" s="14" t="s">
        <v>192</v>
      </c>
    </row>
    <row r="41" spans="1:52" x14ac:dyDescent="0.25">
      <c r="A41" s="14">
        <v>19339578</v>
      </c>
      <c r="B41" s="14">
        <v>13230465</v>
      </c>
      <c r="C41" s="14" t="s">
        <v>63</v>
      </c>
      <c r="D41" s="14" t="s">
        <v>156</v>
      </c>
      <c r="E41" s="14">
        <v>899999151</v>
      </c>
      <c r="F41" s="14" t="s">
        <v>152</v>
      </c>
      <c r="G41" s="14">
        <v>252690004901</v>
      </c>
      <c r="H41" s="14" t="s">
        <v>52</v>
      </c>
      <c r="I41" s="14">
        <v>1070965615</v>
      </c>
      <c r="J41" s="14">
        <v>13</v>
      </c>
      <c r="K41" s="14">
        <v>13</v>
      </c>
      <c r="L41" s="14">
        <v>13</v>
      </c>
      <c r="M41" s="14" t="s">
        <v>53</v>
      </c>
      <c r="N41" s="14" t="s">
        <v>67</v>
      </c>
      <c r="O41" s="14" t="s">
        <v>67</v>
      </c>
      <c r="P41" s="14" t="s">
        <v>60</v>
      </c>
      <c r="Q41" s="14">
        <v>4013</v>
      </c>
      <c r="R41" s="14" t="s">
        <v>157</v>
      </c>
      <c r="S41" s="14" t="s">
        <v>56</v>
      </c>
      <c r="T41" s="14">
        <v>3</v>
      </c>
      <c r="U41" s="14">
        <v>1236</v>
      </c>
      <c r="V41" s="14">
        <v>30034</v>
      </c>
      <c r="W41" s="14" t="s">
        <v>57</v>
      </c>
      <c r="X41" s="15">
        <v>45835</v>
      </c>
      <c r="Y41" s="15">
        <v>45049</v>
      </c>
      <c r="Z41" s="15">
        <v>45049</v>
      </c>
      <c r="AA41" s="15">
        <v>45044</v>
      </c>
      <c r="AB41" s="14">
        <v>117990909</v>
      </c>
      <c r="AC41" s="14" t="s">
        <v>72</v>
      </c>
      <c r="AD41" s="14"/>
      <c r="AE41" s="14" t="s">
        <v>176</v>
      </c>
      <c r="AF41" s="14" t="s">
        <v>60</v>
      </c>
      <c r="AG41" s="14">
        <v>1</v>
      </c>
      <c r="AH41" s="14" t="s">
        <v>177</v>
      </c>
      <c r="AI41" s="14" t="s">
        <v>177</v>
      </c>
      <c r="AJ41" s="14" t="s">
        <v>177</v>
      </c>
      <c r="AK41" s="14" t="s">
        <v>61</v>
      </c>
      <c r="AL41" s="14" t="s">
        <v>61</v>
      </c>
      <c r="AM41" s="14" t="s">
        <v>61</v>
      </c>
      <c r="AN41" s="14" t="s">
        <v>62</v>
      </c>
      <c r="AO41" s="14">
        <v>12208101</v>
      </c>
      <c r="AP41" s="14"/>
      <c r="AQ41" s="14"/>
      <c r="AR41" s="14">
        <f t="shared" ref="AR41:AR43" si="48">AG41-AQ41</f>
        <v>1</v>
      </c>
      <c r="AS41" s="14"/>
      <c r="AT41" s="14">
        <f t="shared" ref="AT41:AT43" si="49">AS41*AR41</f>
        <v>0</v>
      </c>
      <c r="AU41" s="14"/>
      <c r="AV41" s="14"/>
      <c r="AW41" s="14"/>
      <c r="AX41" s="14"/>
      <c r="AY41" s="15">
        <v>46142</v>
      </c>
      <c r="AZ41" s="14" t="s">
        <v>192</v>
      </c>
    </row>
    <row r="42" spans="1:52" x14ac:dyDescent="0.25">
      <c r="A42" s="14">
        <v>19339578</v>
      </c>
      <c r="B42" s="14">
        <v>13230465</v>
      </c>
      <c r="C42" s="14" t="s">
        <v>63</v>
      </c>
      <c r="D42" s="14" t="s">
        <v>156</v>
      </c>
      <c r="E42" s="14">
        <v>899999151</v>
      </c>
      <c r="F42" s="14" t="s">
        <v>152</v>
      </c>
      <c r="G42" s="14">
        <v>252690004901</v>
      </c>
      <c r="H42" s="14" t="s">
        <v>52</v>
      </c>
      <c r="I42" s="14">
        <v>1070965615</v>
      </c>
      <c r="J42" s="14">
        <v>13</v>
      </c>
      <c r="K42" s="14">
        <v>13</v>
      </c>
      <c r="L42" s="14">
        <v>13</v>
      </c>
      <c r="M42" s="14" t="s">
        <v>53</v>
      </c>
      <c r="N42" s="14" t="s">
        <v>67</v>
      </c>
      <c r="O42" s="14" t="s">
        <v>67</v>
      </c>
      <c r="P42" s="14" t="s">
        <v>60</v>
      </c>
      <c r="Q42" s="14">
        <v>4013</v>
      </c>
      <c r="R42" s="14" t="s">
        <v>157</v>
      </c>
      <c r="S42" s="14" t="s">
        <v>56</v>
      </c>
      <c r="T42" s="14">
        <v>3</v>
      </c>
      <c r="U42" s="14">
        <v>1236</v>
      </c>
      <c r="V42" s="14">
        <v>30034</v>
      </c>
      <c r="W42" s="14" t="s">
        <v>57</v>
      </c>
      <c r="X42" s="15">
        <v>45835</v>
      </c>
      <c r="Y42" s="15">
        <v>45049</v>
      </c>
      <c r="Z42" s="15">
        <v>45049</v>
      </c>
      <c r="AA42" s="15">
        <v>45044</v>
      </c>
      <c r="AB42" s="14">
        <v>117990906</v>
      </c>
      <c r="AC42" s="14" t="s">
        <v>72</v>
      </c>
      <c r="AD42" s="14"/>
      <c r="AE42" s="14" t="s">
        <v>127</v>
      </c>
      <c r="AF42" s="14" t="s">
        <v>60</v>
      </c>
      <c r="AG42" s="14">
        <v>1</v>
      </c>
      <c r="AH42" s="14" t="s">
        <v>179</v>
      </c>
      <c r="AI42" s="14" t="s">
        <v>179</v>
      </c>
      <c r="AJ42" s="14" t="s">
        <v>179</v>
      </c>
      <c r="AK42" s="14" t="s">
        <v>61</v>
      </c>
      <c r="AL42" s="14" t="s">
        <v>61</v>
      </c>
      <c r="AM42" s="14" t="s">
        <v>61</v>
      </c>
      <c r="AN42" s="14" t="s">
        <v>62</v>
      </c>
      <c r="AO42" s="14">
        <v>12208101</v>
      </c>
      <c r="AP42" s="14"/>
      <c r="AQ42" s="14"/>
      <c r="AR42" s="14">
        <f t="shared" si="48"/>
        <v>1</v>
      </c>
      <c r="AS42" s="14"/>
      <c r="AT42" s="14">
        <f t="shared" si="49"/>
        <v>0</v>
      </c>
      <c r="AU42" s="14"/>
      <c r="AV42" s="14"/>
      <c r="AW42" s="14"/>
      <c r="AX42" s="14"/>
      <c r="AY42" s="15">
        <v>46142</v>
      </c>
      <c r="AZ42" s="14" t="s">
        <v>192</v>
      </c>
    </row>
    <row r="43" spans="1:52" x14ac:dyDescent="0.25">
      <c r="A43" s="14">
        <v>19339578</v>
      </c>
      <c r="B43" s="14">
        <v>13230465</v>
      </c>
      <c r="C43" s="14" t="s">
        <v>63</v>
      </c>
      <c r="D43" s="14" t="s">
        <v>156</v>
      </c>
      <c r="E43" s="14">
        <v>899999151</v>
      </c>
      <c r="F43" s="14" t="s">
        <v>152</v>
      </c>
      <c r="G43" s="14">
        <v>252690004901</v>
      </c>
      <c r="H43" s="14" t="s">
        <v>52</v>
      </c>
      <c r="I43" s="14">
        <v>1070965615</v>
      </c>
      <c r="J43" s="14">
        <v>13</v>
      </c>
      <c r="K43" s="14">
        <v>13</v>
      </c>
      <c r="L43" s="14">
        <v>13</v>
      </c>
      <c r="M43" s="14" t="s">
        <v>53</v>
      </c>
      <c r="N43" s="14" t="s">
        <v>67</v>
      </c>
      <c r="O43" s="14" t="s">
        <v>67</v>
      </c>
      <c r="P43" s="14" t="s">
        <v>60</v>
      </c>
      <c r="Q43" s="14">
        <v>4013</v>
      </c>
      <c r="R43" s="14" t="s">
        <v>157</v>
      </c>
      <c r="S43" s="14" t="s">
        <v>56</v>
      </c>
      <c r="T43" s="14">
        <v>3</v>
      </c>
      <c r="U43" s="14">
        <v>1236</v>
      </c>
      <c r="V43" s="14">
        <v>30034</v>
      </c>
      <c r="W43" s="14" t="s">
        <v>57</v>
      </c>
      <c r="X43" s="15">
        <v>45835</v>
      </c>
      <c r="Y43" s="15">
        <v>45049</v>
      </c>
      <c r="Z43" s="15">
        <v>45049</v>
      </c>
      <c r="AA43" s="15">
        <v>45044</v>
      </c>
      <c r="AB43" s="14">
        <v>117990917</v>
      </c>
      <c r="AC43" s="14" t="s">
        <v>58</v>
      </c>
      <c r="AD43" s="14">
        <v>39140</v>
      </c>
      <c r="AE43" s="14" t="s">
        <v>91</v>
      </c>
      <c r="AF43" s="14" t="s">
        <v>60</v>
      </c>
      <c r="AG43" s="14">
        <v>1</v>
      </c>
      <c r="AH43" s="14" t="s">
        <v>92</v>
      </c>
      <c r="AI43" s="14" t="s">
        <v>92</v>
      </c>
      <c r="AJ43" s="14" t="s">
        <v>92</v>
      </c>
      <c r="AK43" s="14" t="s">
        <v>61</v>
      </c>
      <c r="AL43" s="14" t="s">
        <v>61</v>
      </c>
      <c r="AM43" s="14" t="s">
        <v>61</v>
      </c>
      <c r="AN43" s="14" t="s">
        <v>62</v>
      </c>
      <c r="AO43" s="14">
        <v>12208101</v>
      </c>
      <c r="AP43" s="14"/>
      <c r="AQ43" s="14"/>
      <c r="AR43" s="14">
        <f t="shared" si="48"/>
        <v>1</v>
      </c>
      <c r="AS43" s="14"/>
      <c r="AT43" s="14">
        <f t="shared" si="49"/>
        <v>0</v>
      </c>
      <c r="AU43" s="14"/>
      <c r="AV43" s="14"/>
      <c r="AW43" s="14"/>
      <c r="AX43" s="14"/>
      <c r="AY43" s="15">
        <v>46142</v>
      </c>
      <c r="AZ43" s="14" t="s">
        <v>192</v>
      </c>
    </row>
    <row r="44" spans="1:52" x14ac:dyDescent="0.25">
      <c r="A44" s="14">
        <v>19339578</v>
      </c>
      <c r="B44" s="14">
        <v>13230465</v>
      </c>
      <c r="C44" s="14" t="s">
        <v>63</v>
      </c>
      <c r="D44" s="14" t="s">
        <v>156</v>
      </c>
      <c r="E44" s="14">
        <v>899999151</v>
      </c>
      <c r="F44" s="14" t="s">
        <v>152</v>
      </c>
      <c r="G44" s="14">
        <v>252690004901</v>
      </c>
      <c r="H44" s="14" t="s">
        <v>52</v>
      </c>
      <c r="I44" s="14">
        <v>1070965615</v>
      </c>
      <c r="J44" s="14">
        <v>13</v>
      </c>
      <c r="K44" s="14">
        <v>13</v>
      </c>
      <c r="L44" s="14">
        <v>13</v>
      </c>
      <c r="M44" s="14" t="s">
        <v>53</v>
      </c>
      <c r="N44" s="14" t="s">
        <v>67</v>
      </c>
      <c r="O44" s="14" t="s">
        <v>67</v>
      </c>
      <c r="P44" s="14" t="s">
        <v>60</v>
      </c>
      <c r="Q44" s="14">
        <v>4013</v>
      </c>
      <c r="R44" s="14" t="s">
        <v>157</v>
      </c>
      <c r="S44" s="14" t="s">
        <v>56</v>
      </c>
      <c r="T44" s="14">
        <v>3</v>
      </c>
      <c r="U44" s="14">
        <v>1236</v>
      </c>
      <c r="V44" s="14">
        <v>30034</v>
      </c>
      <c r="W44" s="14" t="s">
        <v>57</v>
      </c>
      <c r="X44" s="15">
        <v>45835</v>
      </c>
      <c r="Y44" s="15">
        <v>45049</v>
      </c>
      <c r="Z44" s="15">
        <v>45049</v>
      </c>
      <c r="AA44" s="15">
        <v>45044</v>
      </c>
      <c r="AB44" s="14">
        <v>117990907</v>
      </c>
      <c r="AC44" s="14" t="s">
        <v>72</v>
      </c>
      <c r="AD44" s="14"/>
      <c r="AE44" s="14" t="s">
        <v>126</v>
      </c>
      <c r="AF44" s="14" t="s">
        <v>60</v>
      </c>
      <c r="AG44" s="14">
        <v>1</v>
      </c>
      <c r="AH44" s="14" t="s">
        <v>184</v>
      </c>
      <c r="AI44" s="14" t="s">
        <v>184</v>
      </c>
      <c r="AJ44" s="14" t="s">
        <v>184</v>
      </c>
      <c r="AK44" s="14" t="s">
        <v>61</v>
      </c>
      <c r="AL44" s="14" t="s">
        <v>61</v>
      </c>
      <c r="AM44" s="14" t="s">
        <v>61</v>
      </c>
      <c r="AN44" s="14" t="s">
        <v>62</v>
      </c>
      <c r="AO44" s="14">
        <v>12208101</v>
      </c>
      <c r="AP44" s="14"/>
      <c r="AQ44" s="14"/>
      <c r="AR44" s="14">
        <f t="shared" ref="AR44:AR45" si="50">AG44-AQ44</f>
        <v>1</v>
      </c>
      <c r="AS44" s="14"/>
      <c r="AT44" s="14">
        <f t="shared" ref="AT44:AT45" si="51">AS44*AR44</f>
        <v>0</v>
      </c>
      <c r="AU44" s="14"/>
      <c r="AV44" s="14"/>
      <c r="AW44" s="14"/>
      <c r="AX44" s="14"/>
      <c r="AY44" s="15">
        <v>46142</v>
      </c>
      <c r="AZ44" s="14" t="s">
        <v>192</v>
      </c>
    </row>
    <row r="45" spans="1:52" x14ac:dyDescent="0.25">
      <c r="A45" s="14">
        <v>19339578</v>
      </c>
      <c r="B45" s="14">
        <v>13230465</v>
      </c>
      <c r="C45" s="14" t="s">
        <v>63</v>
      </c>
      <c r="D45" s="14" t="s">
        <v>156</v>
      </c>
      <c r="E45" s="14">
        <v>899999151</v>
      </c>
      <c r="F45" s="14" t="s">
        <v>152</v>
      </c>
      <c r="G45" s="14">
        <v>252690004901</v>
      </c>
      <c r="H45" s="14" t="s">
        <v>52</v>
      </c>
      <c r="I45" s="14">
        <v>1070965615</v>
      </c>
      <c r="J45" s="14">
        <v>13</v>
      </c>
      <c r="K45" s="14">
        <v>13</v>
      </c>
      <c r="L45" s="14">
        <v>13</v>
      </c>
      <c r="M45" s="14" t="s">
        <v>53</v>
      </c>
      <c r="N45" s="14" t="s">
        <v>67</v>
      </c>
      <c r="O45" s="14" t="s">
        <v>67</v>
      </c>
      <c r="P45" s="14" t="s">
        <v>60</v>
      </c>
      <c r="Q45" s="14">
        <v>4013</v>
      </c>
      <c r="R45" s="14" t="s">
        <v>157</v>
      </c>
      <c r="S45" s="14" t="s">
        <v>56</v>
      </c>
      <c r="T45" s="14">
        <v>3</v>
      </c>
      <c r="U45" s="14">
        <v>1236</v>
      </c>
      <c r="V45" s="14">
        <v>30034</v>
      </c>
      <c r="W45" s="14" t="s">
        <v>57</v>
      </c>
      <c r="X45" s="15">
        <v>45835</v>
      </c>
      <c r="Y45" s="15">
        <v>45049</v>
      </c>
      <c r="Z45" s="15">
        <v>45049</v>
      </c>
      <c r="AA45" s="15">
        <v>45044</v>
      </c>
      <c r="AB45" s="14">
        <v>117990918</v>
      </c>
      <c r="AC45" s="14" t="s">
        <v>58</v>
      </c>
      <c r="AD45" s="14">
        <v>39145</v>
      </c>
      <c r="AE45" s="14" t="s">
        <v>86</v>
      </c>
      <c r="AF45" s="14" t="s">
        <v>60</v>
      </c>
      <c r="AG45" s="14">
        <v>1</v>
      </c>
      <c r="AH45" s="14" t="s">
        <v>87</v>
      </c>
      <c r="AI45" s="14" t="s">
        <v>87</v>
      </c>
      <c r="AJ45" s="14" t="s">
        <v>87</v>
      </c>
      <c r="AK45" s="14" t="s">
        <v>61</v>
      </c>
      <c r="AL45" s="14" t="s">
        <v>61</v>
      </c>
      <c r="AM45" s="14" t="s">
        <v>61</v>
      </c>
      <c r="AN45" s="14" t="s">
        <v>62</v>
      </c>
      <c r="AO45" s="14">
        <v>12208101</v>
      </c>
      <c r="AP45" s="14"/>
      <c r="AQ45" s="14"/>
      <c r="AR45" s="14">
        <f t="shared" si="50"/>
        <v>1</v>
      </c>
      <c r="AS45" s="14"/>
      <c r="AT45" s="14">
        <f t="shared" si="51"/>
        <v>0</v>
      </c>
      <c r="AU45" s="14"/>
      <c r="AV45" s="14"/>
      <c r="AW45" s="14"/>
      <c r="AX45" s="14"/>
      <c r="AY45" s="15">
        <v>46142</v>
      </c>
      <c r="AZ45" s="14" t="s">
        <v>192</v>
      </c>
    </row>
  </sheetData>
  <autoFilter ref="A1:AZ45" xr:uid="{FC55DA56-D085-429A-BBA3-99DC36891E16}"/>
  <conditionalFormatting sqref="AP1:AV1">
    <cfRule type="expression" dxfId="0" priority="1">
      <formula>CELL("direccion")=ADDRESS(ROW(),COLUMN())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324FDD-BCEA-4ABE-B744-9D90A3251C36}">
          <x14:formula1>
            <xm:f>Hoja2!$A$1:$A$2</xm:f>
          </x14:formula1>
          <xm:sqref>AP2:AP45</xm:sqref>
        </x14:dataValidation>
        <x14:dataValidation type="list" allowBlank="1" showInputMessage="1" showErrorMessage="1" xr:uid="{86130D6E-F9EC-43E2-99B9-5E55ED3898C0}">
          <x14:formula1>
            <xm:f>Hoja2!$B$1:$B$3</xm:f>
          </x14:formula1>
          <xm:sqref>AV2:AV45</xm:sqref>
        </x14:dataValidation>
        <x14:dataValidation type="list" allowBlank="1" showInputMessage="1" showErrorMessage="1" xr:uid="{6E2BEC74-FDF5-459B-A772-A5922DF7D2F3}">
          <x14:formula1>
            <xm:f>Hoja2!$C$1:$C$4</xm:f>
          </x14:formula1>
          <xm:sqref>AZ2:AZ45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446A2-24BF-47E6-BE3A-E2938E10F86C}">
  <dimension ref="A1:C4"/>
  <sheetViews>
    <sheetView workbookViewId="0">
      <selection activeCell="B1" sqref="B1"/>
    </sheetView>
  </sheetViews>
  <sheetFormatPr baseColWidth="10" defaultRowHeight="15" x14ac:dyDescent="0.25"/>
  <sheetData>
    <row r="1" spans="1:3" x14ac:dyDescent="0.25">
      <c r="A1" t="s">
        <v>186</v>
      </c>
      <c r="B1" t="s">
        <v>188</v>
      </c>
      <c r="C1" t="s">
        <v>191</v>
      </c>
    </row>
    <row r="2" spans="1:3" x14ac:dyDescent="0.25">
      <c r="A2" t="s">
        <v>187</v>
      </c>
      <c r="B2" t="s">
        <v>189</v>
      </c>
      <c r="C2" t="s">
        <v>192</v>
      </c>
    </row>
    <row r="3" spans="1:3" x14ac:dyDescent="0.25">
      <c r="B3" t="s">
        <v>190</v>
      </c>
      <c r="C3" t="s">
        <v>193</v>
      </c>
    </row>
    <row r="4" spans="1:3" x14ac:dyDescent="0.25">
      <c r="C4" t="s">
        <v>194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Auditoria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2026-04-28T21:38:23Z</dcterms:created>
  <dcterms:modified xsi:type="dcterms:W3CDTF">2026-05-01T00:26:08Z</dcterms:modified>
</cp:coreProperties>
</file>